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70" windowHeight="9300"/>
  </bookViews>
  <sheets>
    <sheet name="2025" sheetId="9" r:id="rId1"/>
  </sheets>
  <definedNames>
    <definedName name="_xlnm.Print_Area" localSheetId="0">'2025'!$A$1:$J$106</definedName>
    <definedName name="_xlnm.Print_Titles" localSheetId="0">'2025'!$6:$9</definedName>
    <definedName name="Sheet1" localSheetId="0">'2025'!#REF!</definedName>
  </definedNames>
  <calcPr calcId="162913"/>
</workbook>
</file>

<file path=xl/calcChain.xml><?xml version="1.0" encoding="utf-8"?>
<calcChain xmlns="http://schemas.openxmlformats.org/spreadsheetml/2006/main">
  <c r="C36" i="9" l="1"/>
  <c r="J21" i="9" l="1"/>
  <c r="J20" i="9"/>
  <c r="J19" i="9"/>
  <c r="J18" i="9"/>
  <c r="J17" i="9"/>
  <c r="J16" i="9"/>
  <c r="J15" i="9"/>
  <c r="J14" i="9"/>
  <c r="J28" i="9"/>
  <c r="J27" i="9"/>
  <c r="J26" i="9"/>
  <c r="J25" i="9"/>
  <c r="J24" i="9"/>
  <c r="J38" i="9"/>
  <c r="J37" i="9"/>
  <c r="J36" i="9"/>
  <c r="J35" i="9"/>
  <c r="J34" i="9"/>
  <c r="J33" i="9"/>
  <c r="J32" i="9"/>
  <c r="J31" i="9"/>
  <c r="J45" i="9"/>
  <c r="J44" i="9"/>
  <c r="J43" i="9"/>
  <c r="J42" i="9"/>
  <c r="J41" i="9"/>
  <c r="J58" i="9"/>
  <c r="J57" i="9"/>
  <c r="J56" i="9"/>
  <c r="J55" i="9"/>
  <c r="J54" i="9"/>
  <c r="J53" i="9"/>
  <c r="J52" i="9"/>
  <c r="J51" i="9"/>
  <c r="J50" i="9"/>
  <c r="J49" i="9"/>
  <c r="J48" i="9"/>
  <c r="J71" i="9"/>
  <c r="J70" i="9"/>
  <c r="J69" i="9"/>
  <c r="J68" i="9"/>
  <c r="J67" i="9"/>
  <c r="J66" i="9"/>
  <c r="J65" i="9"/>
  <c r="J64" i="9"/>
  <c r="J63" i="9"/>
  <c r="J62" i="9"/>
  <c r="J61" i="9"/>
  <c r="J79" i="9"/>
  <c r="J78" i="9"/>
  <c r="J77" i="9"/>
  <c r="J76" i="9"/>
  <c r="J75" i="9"/>
  <c r="J74" i="9"/>
  <c r="J88" i="9"/>
  <c r="J87" i="9"/>
  <c r="J86" i="9"/>
  <c r="J85" i="9"/>
  <c r="J84" i="9"/>
  <c r="J83" i="9"/>
  <c r="J82" i="9"/>
  <c r="J95" i="9"/>
  <c r="J94" i="9"/>
  <c r="J93" i="9"/>
  <c r="J92" i="9"/>
  <c r="J91" i="9"/>
  <c r="J10" i="9"/>
  <c r="J12" i="9"/>
  <c r="J22" i="9"/>
  <c r="J29" i="9"/>
  <c r="J39" i="9"/>
  <c r="J46" i="9"/>
  <c r="J59" i="9"/>
  <c r="J72" i="9"/>
  <c r="J80" i="9"/>
  <c r="J89" i="9"/>
  <c r="J96" i="9"/>
  <c r="J102" i="9"/>
  <c r="J98" i="9"/>
  <c r="J99" i="9"/>
  <c r="J101" i="9"/>
  <c r="J100" i="9"/>
  <c r="I102" i="9" l="1"/>
  <c r="H102" i="9"/>
  <c r="G102" i="9"/>
  <c r="D102" i="9"/>
  <c r="C101" i="9"/>
  <c r="C100" i="9"/>
  <c r="C99" i="9"/>
  <c r="C98" i="9"/>
  <c r="C102" i="9" s="1"/>
  <c r="I96" i="9"/>
  <c r="H96" i="9"/>
  <c r="G96" i="9"/>
  <c r="D96" i="9"/>
  <c r="C95" i="9"/>
  <c r="C94" i="9"/>
  <c r="C93" i="9"/>
  <c r="C92" i="9"/>
  <c r="C96" i="9" s="1"/>
  <c r="C91" i="9"/>
  <c r="I89" i="9"/>
  <c r="H89" i="9"/>
  <c r="G89" i="9"/>
  <c r="D89" i="9"/>
  <c r="C88" i="9"/>
  <c r="C87" i="9"/>
  <c r="C86" i="9"/>
  <c r="C85" i="9"/>
  <c r="C84" i="9"/>
  <c r="C83" i="9"/>
  <c r="C82" i="9"/>
  <c r="C89" i="9" s="1"/>
  <c r="I80" i="9"/>
  <c r="H80" i="9"/>
  <c r="G80" i="9"/>
  <c r="D80" i="9"/>
  <c r="C79" i="9"/>
  <c r="C78" i="9"/>
  <c r="C77" i="9"/>
  <c r="C76" i="9"/>
  <c r="C75" i="9"/>
  <c r="C74" i="9"/>
  <c r="C80" i="9" s="1"/>
  <c r="I72" i="9"/>
  <c r="H72" i="9"/>
  <c r="G72" i="9"/>
  <c r="D72" i="9"/>
  <c r="C71" i="9"/>
  <c r="C70" i="9"/>
  <c r="C69" i="9"/>
  <c r="C68" i="9"/>
  <c r="C67" i="9"/>
  <c r="C66" i="9"/>
  <c r="C65" i="9"/>
  <c r="C64" i="9"/>
  <c r="C63" i="9"/>
  <c r="C62" i="9"/>
  <c r="C72" i="9" s="1"/>
  <c r="C61" i="9"/>
  <c r="I59" i="9"/>
  <c r="H59" i="9"/>
  <c r="G59" i="9"/>
  <c r="D59" i="9"/>
  <c r="C58" i="9"/>
  <c r="C57" i="9"/>
  <c r="C56" i="9"/>
  <c r="C55" i="9"/>
  <c r="C54" i="9"/>
  <c r="C53" i="9"/>
  <c r="C52" i="9"/>
  <c r="C51" i="9"/>
  <c r="C50" i="9"/>
  <c r="C49" i="9"/>
  <c r="C48" i="9"/>
  <c r="C59" i="9" s="1"/>
  <c r="I46" i="9"/>
  <c r="H46" i="9"/>
  <c r="G46" i="9"/>
  <c r="D46" i="9"/>
  <c r="C45" i="9"/>
  <c r="C44" i="9"/>
  <c r="C43" i="9"/>
  <c r="C42" i="9"/>
  <c r="C46" i="9" s="1"/>
  <c r="C41" i="9"/>
  <c r="I39" i="9"/>
  <c r="H39" i="9"/>
  <c r="G39" i="9"/>
  <c r="D39" i="9"/>
  <c r="C38" i="9"/>
  <c r="C37" i="9"/>
  <c r="C35" i="9"/>
  <c r="C34" i="9"/>
  <c r="C33" i="9"/>
  <c r="C32" i="9"/>
  <c r="C31" i="9"/>
  <c r="I29" i="9"/>
  <c r="H29" i="9"/>
  <c r="H10" i="9" s="1"/>
  <c r="G29" i="9"/>
  <c r="G10" i="9" s="1"/>
  <c r="D29" i="9"/>
  <c r="C28" i="9"/>
  <c r="C27" i="9"/>
  <c r="C26" i="9"/>
  <c r="C25" i="9"/>
  <c r="C24" i="9"/>
  <c r="C29" i="9" s="1"/>
  <c r="I22" i="9"/>
  <c r="H22" i="9"/>
  <c r="G22" i="9"/>
  <c r="D22" i="9"/>
  <c r="D10" i="9" s="1"/>
  <c r="C21" i="9"/>
  <c r="C20" i="9"/>
  <c r="C19" i="9"/>
  <c r="C18" i="9"/>
  <c r="C17" i="9"/>
  <c r="C16" i="9"/>
  <c r="C15" i="9"/>
  <c r="C14" i="9"/>
  <c r="C22" i="9" s="1"/>
  <c r="C12" i="9"/>
  <c r="F10" i="9"/>
  <c r="E10" i="9"/>
  <c r="C10" i="9" l="1"/>
  <c r="I10" i="9"/>
  <c r="C39" i="9"/>
</calcChain>
</file>

<file path=xl/sharedStrings.xml><?xml version="1.0" encoding="utf-8"?>
<sst xmlns="http://schemas.openxmlformats.org/spreadsheetml/2006/main" count="114" uniqueCount="102">
  <si>
    <t>ՀՀ մարզերի և համայնքների անվանումները</t>
  </si>
  <si>
    <t>Հ/Հ</t>
  </si>
  <si>
    <t>ԸՆԴԱՄԵՆԸ</t>
  </si>
  <si>
    <t>այդ թվում՝</t>
  </si>
  <si>
    <t>Ալագյազ</t>
  </si>
  <si>
    <t xml:space="preserve">Ապարան </t>
  </si>
  <si>
    <t xml:space="preserve">Մեծաձոր </t>
  </si>
  <si>
    <t xml:space="preserve">Արևուտ </t>
  </si>
  <si>
    <t>Ծաղկահովիտ</t>
  </si>
  <si>
    <t>Շամիրամ</t>
  </si>
  <si>
    <t>ԵՐԵՎԱՆ ՔԱՂԱՔ</t>
  </si>
  <si>
    <t>Բաղրամյան</t>
  </si>
  <si>
    <t>Վերին Դվին</t>
  </si>
  <si>
    <t>Արմավիր</t>
  </si>
  <si>
    <t>Մեծամոր</t>
  </si>
  <si>
    <t>Փարաքար</t>
  </si>
  <si>
    <t>Ֆերիկ</t>
  </si>
  <si>
    <t xml:space="preserve">Ճամբարակ </t>
  </si>
  <si>
    <t xml:space="preserve">Վարդենիս </t>
  </si>
  <si>
    <t xml:space="preserve">Ալավերդի </t>
  </si>
  <si>
    <t>Գյուլագարակ</t>
  </si>
  <si>
    <t>Լերմոնտովո</t>
  </si>
  <si>
    <t>Լոռի Բերդ</t>
  </si>
  <si>
    <t xml:space="preserve">Ստեփանավան </t>
  </si>
  <si>
    <t xml:space="preserve">Տաշիր </t>
  </si>
  <si>
    <t>Ֆիոլետովո</t>
  </si>
  <si>
    <t>Արզնի</t>
  </si>
  <si>
    <t xml:space="preserve">Բյուրեղավան </t>
  </si>
  <si>
    <t>Գառնի</t>
  </si>
  <si>
    <t xml:space="preserve">Եղվարդ </t>
  </si>
  <si>
    <t xml:space="preserve">Չարենցավան </t>
  </si>
  <si>
    <t>Ջրվեժ</t>
  </si>
  <si>
    <t>Ախուրյան</t>
  </si>
  <si>
    <t>Աշոցք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</si>
  <si>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</si>
  <si>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</si>
  <si>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</si>
  <si>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</si>
  <si>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</si>
  <si>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Եղեգիս</t>
  </si>
  <si>
    <t xml:space="preserve">Բերդ 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</si>
  <si>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</si>
  <si>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</si>
  <si>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</si>
  <si>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</si>
  <si>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</si>
  <si>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</si>
  <si>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</si>
  <si>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</si>
  <si>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</si>
  <si>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</si>
  <si>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>Հավելված N 2</t>
  </si>
  <si>
    <t>Արաքս</t>
  </si>
  <si>
    <t>Խոյ</t>
  </si>
  <si>
    <t>Վաղարշապատ</t>
  </si>
  <si>
    <t xml:space="preserve">Աշտարակ </t>
  </si>
  <si>
    <t xml:space="preserve">Թալին </t>
  </si>
  <si>
    <t xml:space="preserve">Արարատ </t>
  </si>
  <si>
    <t xml:space="preserve">Արտաշատ </t>
  </si>
  <si>
    <t xml:space="preserve">Մասիս </t>
  </si>
  <si>
    <t xml:space="preserve">Վեդի </t>
  </si>
  <si>
    <t xml:space="preserve">Գավառ </t>
  </si>
  <si>
    <t xml:space="preserve">Մարտունի </t>
  </si>
  <si>
    <t xml:space="preserve">Սևան </t>
  </si>
  <si>
    <t xml:space="preserve">Թումանյան </t>
  </si>
  <si>
    <t xml:space="preserve">Սպիտակ </t>
  </si>
  <si>
    <t>Վանաձոր</t>
  </si>
  <si>
    <t xml:space="preserve">Փամբակ </t>
  </si>
  <si>
    <t xml:space="preserve">Աբովյան </t>
  </si>
  <si>
    <t xml:space="preserve">Ակունք </t>
  </si>
  <si>
    <t xml:space="preserve">Ծաղկաձոր </t>
  </si>
  <si>
    <t xml:space="preserve">Հրազդան </t>
  </si>
  <si>
    <t xml:space="preserve">Նոր Հաճն </t>
  </si>
  <si>
    <t xml:space="preserve">Ամասիա </t>
  </si>
  <si>
    <t xml:space="preserve">Արթիկ </t>
  </si>
  <si>
    <t xml:space="preserve">Գյումրի </t>
  </si>
  <si>
    <t xml:space="preserve">Անի </t>
  </si>
  <si>
    <t xml:space="preserve">Գորիս </t>
  </si>
  <si>
    <t xml:space="preserve">Մեղրի </t>
  </si>
  <si>
    <t xml:space="preserve">Տաթև </t>
  </si>
  <si>
    <t xml:space="preserve">Եղեգնաձոր </t>
  </si>
  <si>
    <t xml:space="preserve">Ջերմուկ </t>
  </si>
  <si>
    <t xml:space="preserve">Վայք </t>
  </si>
  <si>
    <t xml:space="preserve">Նոյեմբերյան </t>
  </si>
  <si>
    <t xml:space="preserve">Իջևան </t>
  </si>
  <si>
    <t xml:space="preserve">Դիլիջան </t>
  </si>
  <si>
    <t>Հաշվետվություն</t>
  </si>
  <si>
    <t>Տարեկան պլան ¹</t>
  </si>
  <si>
    <t>Տարեկան ճշտված պլան ²</t>
  </si>
  <si>
    <t>Փաստ</t>
  </si>
  <si>
    <t>«բ» մասով հաշվարկված դոտացիայի հաշվարկային գումար</t>
  </si>
  <si>
    <t xml:space="preserve">«ա» մասով՝ մինչև 3500 բնակիչ ունեցող համայնքներին հաշվարկված դոտացիա          </t>
  </si>
  <si>
    <t xml:space="preserve">«ա»  մասով՝ սահմանամերձ բնակավայրեր ընդգրկող համայնքներին հաշվարկված դոտացիա           </t>
  </si>
  <si>
    <t>Կատարման 
%-ը տարեկան ճշտված պլանի նկատմամբ</t>
  </si>
  <si>
    <t xml:space="preserve"> ( ս9 /ս8 )</t>
  </si>
  <si>
    <t>(հազար դրամ)</t>
  </si>
  <si>
    <t xml:space="preserve">Հայաստանի Հանրապետության համայնքների բյուջեներին «Ֆինանսական համահարթեցման մասին» ՀՀ օրենքով դոտացիաներ տրամադրելու  նպատակով «Հայաստանի Հանրապետության 2025 թվականի պետական բյուջեի մասին» ՀՀ օրենքով  նախատեսված հատկացումների ընդհանուր ծավալի բաշխման վերաբերյալ`  ըստ առանձին համայնքների </t>
  </si>
  <si>
    <t xml:space="preserve"> 2025 թ. ֆինանսական համահարթեցման դոտացիայի հաշվարկային գումար 
Ընդամենը </t>
  </si>
  <si>
    <t xml:space="preserve"> 2025 թ. ֆինանսական համահարթեցման դոտացիայի հաշվարկային գումար 
Ընդամենը (ս4+ս5+ս6+ս7)</t>
  </si>
  <si>
    <r>
      <t xml:space="preserve">  Ֆինանսական համահարթեցման 2024թ.հաստատված  և օրենքի համաձայն </t>
    </r>
    <r>
      <rPr>
        <i/>
        <sz val="8"/>
        <rFont val="GHEA Grapalat"/>
        <family val="3"/>
      </rPr>
      <t>վերահաշվարկված դոտացիաների գումարների տարբերությունը</t>
    </r>
  </si>
  <si>
    <r>
      <rPr>
        <b/>
        <sz val="9"/>
        <rFont val="GHEA Grapalat"/>
        <family val="3"/>
      </rPr>
      <t xml:space="preserve">¹ </t>
    </r>
    <r>
      <rPr>
        <sz val="9"/>
        <rFont val="GHEA Grapalat"/>
        <family val="3"/>
      </rPr>
      <t xml:space="preserve"> Հաստատված է «Հայաստանի Հանրապետության 2025 թվականի պետական բյուջեի մասին» Հայաստանի Հանրապետության օրենքով:     </t>
    </r>
  </si>
  <si>
    <r>
      <rPr>
        <b/>
        <sz val="9"/>
        <rFont val="GHEA Grapalat"/>
        <family val="3"/>
      </rPr>
      <t>²</t>
    </r>
    <r>
      <rPr>
        <sz val="9"/>
        <rFont val="GHEA Grapalat"/>
        <family val="3"/>
      </rPr>
      <t xml:space="preserve">  Հաշվի են առնված հաշվետու ժամանակաշրջանում օրենսդրության համաձայն կատարված փոփոխությունները: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</si>
</sst>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"/>
    <numFmt numFmtId="165" formatCode="0.0%"/>
    <numFmt numFmtId="166" formatCode="0.0"/>
  </numFmts>
  <fonts count="25" x14ac:knownFonts="1">
    <font>
      <sz val="11"/>
      <color theme="1"/>
      <name val="Calibri"/>
      <family val="2"/>
      <scheme val="minor"/>
    </font>
    <font>
      <sz val="12"/>
      <color indexed="8"/>
      <name val="GHEA Grapalat"/>
      <family val="3"/>
    </font>
    <font>
      <sz val="10"/>
      <name val="GHEA Grapalat"/>
      <family val="3"/>
    </font>
    <font>
      <b/>
      <sz val="11"/>
      <color indexed="8"/>
      <name val="GHEA Grapalat"/>
      <family val="3"/>
    </font>
    <font>
      <b/>
      <i/>
      <sz val="12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sz val="10"/>
      <name val="Arial Armenian"/>
      <family val="2"/>
    </font>
    <font>
      <b/>
      <i/>
      <sz val="10"/>
      <name val="GHEA Grapalat"/>
      <family val="3"/>
    </font>
    <font>
      <b/>
      <i/>
      <sz val="11"/>
      <color indexed="8"/>
      <name val="GHEA Grapalat"/>
      <family val="3"/>
    </font>
    <font>
      <b/>
      <i/>
      <sz val="10"/>
      <color indexed="8"/>
      <name val="GHEA Grapalat"/>
      <family val="3"/>
    </font>
    <font>
      <b/>
      <i/>
      <sz val="9"/>
      <name val="GHEA Grapalat"/>
      <family val="3"/>
    </font>
    <font>
      <b/>
      <sz val="12"/>
      <color indexed="8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b/>
      <sz val="11"/>
      <name val="GHEA Grapalat"/>
      <family val="3"/>
    </font>
    <font>
      <i/>
      <sz val="9"/>
      <color indexed="8"/>
      <name val="GHEA Grapalat"/>
      <family val="3"/>
    </font>
    <font>
      <b/>
      <sz val="10"/>
      <color theme="1"/>
      <name val="GHEA Grapalat"/>
      <family val="3"/>
    </font>
    <font>
      <i/>
      <sz val="8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9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5">
    <xf numFmtId="0" fontId="0" fillId="0" borderId="0" xfId="0"/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/>
    <xf numFmtId="0" fontId="4" fillId="2" borderId="0" xfId="0" applyFont="1" applyFill="1" applyBorder="1" applyAlignment="1">
      <alignment horizontal="centerContinuous" vertical="center" wrapText="1"/>
    </xf>
    <xf numFmtId="0" fontId="6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Continuous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Continuous" vertical="center" wrapText="1"/>
    </xf>
    <xf numFmtId="0" fontId="9" fillId="0" borderId="0" xfId="0" applyFont="1" applyFill="1" applyAlignment="1">
      <alignment horizontal="centerContinuous"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13" fillId="0" borderId="3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wrapText="1"/>
    </xf>
    <xf numFmtId="164" fontId="5" fillId="3" borderId="2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Continuous"/>
    </xf>
    <xf numFmtId="0" fontId="16" fillId="0" borderId="0" xfId="0" applyFont="1" applyFill="1"/>
    <xf numFmtId="0" fontId="14" fillId="2" borderId="0" xfId="0" applyFont="1" applyFill="1" applyBorder="1" applyAlignment="1">
      <alignment horizontal="centerContinuous" vertical="center" wrapText="1"/>
    </xf>
    <xf numFmtId="0" fontId="16" fillId="0" borderId="0" xfId="0" applyFont="1" applyFill="1" applyAlignment="1">
      <alignment horizontal="centerContinuous"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Continuous" vertical="center" wrapText="1"/>
    </xf>
    <xf numFmtId="0" fontId="18" fillId="2" borderId="0" xfId="0" applyFont="1" applyFill="1" applyBorder="1" applyAlignment="1">
      <alignment horizontal="centerContinuous" vertical="center" wrapText="1"/>
    </xf>
    <xf numFmtId="0" fontId="15" fillId="2" borderId="0" xfId="0" applyFont="1" applyFill="1" applyBorder="1" applyAlignment="1">
      <alignment horizontal="centerContinuous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64" fontId="20" fillId="4" borderId="6" xfId="0" applyNumberFormat="1" applyFont="1" applyFill="1" applyBorder="1" applyAlignment="1">
      <alignment vertical="center"/>
    </xf>
    <xf numFmtId="0" fontId="6" fillId="0" borderId="6" xfId="0" applyFont="1" applyFill="1" applyBorder="1" applyAlignment="1">
      <alignment horizontal="center" wrapText="1"/>
    </xf>
    <xf numFmtId="165" fontId="10" fillId="4" borderId="2" xfId="2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righ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64" fontId="5" fillId="3" borderId="3" xfId="0" applyNumberFormat="1" applyFont="1" applyFill="1" applyBorder="1" applyAlignment="1">
      <alignment horizontal="right" wrapText="1"/>
    </xf>
    <xf numFmtId="164" fontId="6" fillId="3" borderId="6" xfId="0" applyNumberFormat="1" applyFont="1" applyFill="1" applyBorder="1" applyAlignment="1">
      <alignment horizontal="right" wrapText="1"/>
    </xf>
    <xf numFmtId="164" fontId="3" fillId="3" borderId="4" xfId="0" applyNumberFormat="1" applyFont="1" applyFill="1" applyBorder="1" applyAlignment="1">
      <alignment horizontal="right" vertical="center" wrapText="1"/>
    </xf>
    <xf numFmtId="166" fontId="5" fillId="4" borderId="1" xfId="2" applyNumberFormat="1" applyFont="1" applyFill="1" applyBorder="1" applyAlignment="1">
      <alignment vertical="center"/>
    </xf>
    <xf numFmtId="166" fontId="5" fillId="3" borderId="1" xfId="2" applyNumberFormat="1" applyFont="1" applyFill="1" applyBorder="1" applyAlignment="1">
      <alignment vertical="center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Continuous" vertical="center" wrapText="1"/>
    </xf>
    <xf numFmtId="0" fontId="2" fillId="0" borderId="0" xfId="0" applyFont="1"/>
    <xf numFmtId="0" fontId="15" fillId="2" borderId="0" xfId="0" applyFont="1" applyFill="1" applyAlignment="1">
      <alignment horizontal="righ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2" fillId="0" borderId="0" xfId="0" applyFont="1" applyFill="1" applyBorder="1"/>
    <xf numFmtId="0" fontId="24" fillId="0" borderId="0" xfId="0" applyFont="1" applyAlignment="1">
      <alignment horizontal="right" wrapText="1"/>
    </xf>
    <xf numFmtId="0" fontId="10" fillId="0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Comma 2" xfId="1"/>
    <cellStyle name="Normal" xfId="0" builtinId="0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zoomScaleNormal="100" zoomScaleSheetLayoutView="89" workbookViewId="0"/>
  </sheetViews>
  <sheetFormatPr defaultRowHeight="17.25" x14ac:dyDescent="0.3"/>
  <cols>
    <col min="1" max="1" width="4.7109375" style="27" customWidth="1"/>
    <col min="2" max="2" width="21.140625" style="28" customWidth="1"/>
    <col min="3" max="3" width="18.7109375" style="15" customWidth="1"/>
    <col min="4" max="4" width="13.85546875" style="2" customWidth="1"/>
    <col min="5" max="5" width="13.42578125" style="2" customWidth="1"/>
    <col min="6" max="6" width="13.28515625" style="2" customWidth="1"/>
    <col min="7" max="7" width="17.7109375" style="2" customWidth="1"/>
    <col min="8" max="8" width="15" style="2" customWidth="1"/>
    <col min="9" max="9" width="14.7109375" style="2" customWidth="1"/>
    <col min="10" max="10" width="15.7109375" style="2" customWidth="1"/>
    <col min="11" max="16384" width="9.140625" style="2"/>
  </cols>
  <sheetData>
    <row r="1" spans="1:11" s="55" customFormat="1" ht="22.5" customHeight="1" x14ac:dyDescent="0.25">
      <c r="A1" s="53"/>
      <c r="B1" s="54"/>
      <c r="C1" s="54"/>
      <c r="D1" s="54"/>
      <c r="E1" s="54"/>
      <c r="F1" s="54"/>
      <c r="G1" s="54"/>
      <c r="J1" s="56" t="s">
        <v>51</v>
      </c>
    </row>
    <row r="2" spans="1:11" s="21" customFormat="1" ht="20.25" customHeight="1" x14ac:dyDescent="0.3">
      <c r="A2" s="29" t="s">
        <v>86</v>
      </c>
      <c r="B2" s="29"/>
      <c r="C2" s="29"/>
      <c r="D2" s="29"/>
      <c r="E2" s="29"/>
      <c r="F2" s="29"/>
      <c r="G2" s="29"/>
      <c r="H2" s="29"/>
      <c r="I2" s="20"/>
      <c r="J2" s="20"/>
    </row>
    <row r="3" spans="1:11" s="21" customFormat="1" ht="57.75" customHeight="1" x14ac:dyDescent="0.3">
      <c r="A3" s="30" t="s">
        <v>96</v>
      </c>
      <c r="B3" s="30"/>
      <c r="C3" s="30"/>
      <c r="D3" s="30"/>
      <c r="E3" s="30"/>
      <c r="F3" s="30"/>
      <c r="G3" s="30"/>
      <c r="H3" s="23"/>
      <c r="I3" s="20"/>
      <c r="J3" s="20"/>
    </row>
    <row r="4" spans="1:11" s="3" customFormat="1" ht="18.75" customHeight="1" x14ac:dyDescent="0.25">
      <c r="A4" s="31" t="s">
        <v>95</v>
      </c>
      <c r="B4" s="31"/>
      <c r="C4" s="31"/>
      <c r="D4" s="31"/>
      <c r="E4" s="31"/>
      <c r="F4" s="31"/>
      <c r="G4" s="31"/>
      <c r="H4" s="9"/>
      <c r="I4" s="17"/>
      <c r="J4" s="17"/>
    </row>
    <row r="5" spans="1:11" s="3" customFormat="1" ht="18.75" customHeight="1" x14ac:dyDescent="0.25">
      <c r="A5" s="22"/>
      <c r="B5" s="22"/>
      <c r="C5" s="4"/>
      <c r="D5" s="4"/>
      <c r="E5" s="4"/>
      <c r="F5" s="4"/>
      <c r="G5" s="4"/>
      <c r="H5" s="9"/>
      <c r="I5" s="10"/>
      <c r="J5" s="17"/>
    </row>
    <row r="6" spans="1:11" s="3" customFormat="1" ht="60" customHeight="1" x14ac:dyDescent="0.25">
      <c r="A6" s="64" t="s">
        <v>1</v>
      </c>
      <c r="B6" s="62" t="s">
        <v>0</v>
      </c>
      <c r="C6" s="64" t="s">
        <v>87</v>
      </c>
      <c r="D6" s="64"/>
      <c r="E6" s="64"/>
      <c r="F6" s="64"/>
      <c r="G6" s="64"/>
      <c r="H6" s="6" t="s">
        <v>88</v>
      </c>
      <c r="I6" s="6" t="s">
        <v>89</v>
      </c>
      <c r="J6" s="6" t="s">
        <v>93</v>
      </c>
    </row>
    <row r="7" spans="1:11" s="3" customFormat="1" ht="18" customHeight="1" x14ac:dyDescent="0.25">
      <c r="A7" s="64"/>
      <c r="B7" s="62"/>
      <c r="C7" s="62" t="s">
        <v>98</v>
      </c>
      <c r="D7" s="62" t="s">
        <v>3</v>
      </c>
      <c r="E7" s="62"/>
      <c r="F7" s="62"/>
      <c r="G7" s="62"/>
      <c r="H7" s="62" t="s">
        <v>97</v>
      </c>
      <c r="I7" s="62" t="s">
        <v>97</v>
      </c>
      <c r="J7" s="63" t="s">
        <v>94</v>
      </c>
    </row>
    <row r="8" spans="1:11" s="3" customFormat="1" ht="108" customHeight="1" x14ac:dyDescent="0.25">
      <c r="A8" s="64"/>
      <c r="B8" s="62"/>
      <c r="C8" s="62"/>
      <c r="D8" s="32" t="s">
        <v>90</v>
      </c>
      <c r="E8" s="32" t="s">
        <v>91</v>
      </c>
      <c r="F8" s="32" t="s">
        <v>92</v>
      </c>
      <c r="G8" s="32" t="s">
        <v>99</v>
      </c>
      <c r="H8" s="62"/>
      <c r="I8" s="62"/>
      <c r="J8" s="63"/>
    </row>
    <row r="9" spans="1:11" s="18" customFormat="1" ht="13.5" customHeight="1" x14ac:dyDescent="0.25">
      <c r="A9" s="19">
        <v>1</v>
      </c>
      <c r="B9" s="19">
        <v>2</v>
      </c>
      <c r="C9" s="38">
        <v>3</v>
      </c>
      <c r="D9" s="38">
        <v>4</v>
      </c>
      <c r="E9" s="38">
        <v>5</v>
      </c>
      <c r="F9" s="38">
        <v>6</v>
      </c>
      <c r="G9" s="38">
        <v>7</v>
      </c>
      <c r="H9" s="38">
        <v>8</v>
      </c>
      <c r="I9" s="38">
        <v>9</v>
      </c>
      <c r="J9" s="38">
        <v>10</v>
      </c>
    </row>
    <row r="10" spans="1:11" s="25" customFormat="1" ht="33.75" customHeight="1" x14ac:dyDescent="0.25">
      <c r="A10" s="13"/>
      <c r="B10" s="14" t="s">
        <v>2</v>
      </c>
      <c r="C10" s="50">
        <f t="shared" ref="C10:I10" si="0">+C12+C22+C29+C39+C46+C59+C72+C80+C89+C96+C102</f>
        <v>98205579.127803952</v>
      </c>
      <c r="D10" s="50">
        <f t="shared" si="0"/>
        <v>97445579.127803981</v>
      </c>
      <c r="E10" s="50">
        <f t="shared" si="0"/>
        <v>350000</v>
      </c>
      <c r="F10" s="50">
        <f t="shared" si="0"/>
        <v>410000</v>
      </c>
      <c r="G10" s="50">
        <f t="shared" si="0"/>
        <v>-2.5094777811318636E-8</v>
      </c>
      <c r="H10" s="50">
        <f t="shared" si="0"/>
        <v>98205579.090000004</v>
      </c>
      <c r="I10" s="50">
        <f t="shared" si="0"/>
        <v>98205579.090000004</v>
      </c>
      <c r="J10" s="52">
        <f>I10/H10*100</f>
        <v>100</v>
      </c>
    </row>
    <row r="11" spans="1:11" s="5" customFormat="1" ht="18" customHeight="1" x14ac:dyDescent="0.3">
      <c r="A11" s="37"/>
      <c r="B11" s="12" t="s">
        <v>3</v>
      </c>
      <c r="C11" s="39"/>
      <c r="D11" s="40"/>
      <c r="E11" s="40"/>
      <c r="F11" s="40"/>
      <c r="G11" s="41"/>
      <c r="H11" s="42"/>
      <c r="I11" s="42"/>
      <c r="J11" s="43"/>
    </row>
    <row r="12" spans="1:11" s="25" customFormat="1" ht="33.75" customHeight="1" x14ac:dyDescent="0.25">
      <c r="A12" s="35"/>
      <c r="B12" s="7" t="s">
        <v>10</v>
      </c>
      <c r="C12" s="45">
        <f>+D12+E12+F12+G12</f>
        <v>9550014.7702177837</v>
      </c>
      <c r="D12" s="45">
        <v>9535386.1244421285</v>
      </c>
      <c r="E12" s="45">
        <v>0</v>
      </c>
      <c r="F12" s="45">
        <v>0</v>
      </c>
      <c r="G12" s="45">
        <v>14628.645775655285</v>
      </c>
      <c r="H12" s="45">
        <v>9550014.7699999996</v>
      </c>
      <c r="I12" s="45">
        <v>9550014.7699999996</v>
      </c>
      <c r="J12" s="52">
        <f>I12/H12*100</f>
        <v>100</v>
      </c>
    </row>
    <row r="13" spans="1:11" s="5" customFormat="1" ht="33" customHeight="1" x14ac:dyDescent="0.25">
      <c r="A13" s="36"/>
      <c r="B13" s="44" t="s">
        <v>41</v>
      </c>
      <c r="C13" s="48"/>
      <c r="D13" s="49"/>
      <c r="E13" s="49"/>
      <c r="F13" s="49"/>
      <c r="G13" s="49"/>
      <c r="H13" s="49"/>
      <c r="I13" s="49"/>
      <c r="J13" s="16"/>
    </row>
    <row r="14" spans="1:11" s="5" customFormat="1" ht="20.25" customHeight="1" x14ac:dyDescent="0.25">
      <c r="A14" s="33">
        <v>1</v>
      </c>
      <c r="B14" s="34" t="s">
        <v>4</v>
      </c>
      <c r="C14" s="46">
        <f>+D14+E14+F14+G14</f>
        <v>221323.89798378324</v>
      </c>
      <c r="D14" s="47">
        <v>221155.257723313</v>
      </c>
      <c r="E14" s="47">
        <v>0</v>
      </c>
      <c r="F14" s="47">
        <v>0</v>
      </c>
      <c r="G14" s="47">
        <v>168.64026047024527</v>
      </c>
      <c r="H14" s="46">
        <v>221323.9</v>
      </c>
      <c r="I14" s="46">
        <v>221323.9</v>
      </c>
      <c r="J14" s="51">
        <f t="shared" ref="J14:J21" si="1">I14/H14*100</f>
        <v>100</v>
      </c>
      <c r="K14" s="26"/>
    </row>
    <row r="15" spans="1:11" s="5" customFormat="1" ht="20.25" customHeight="1" x14ac:dyDescent="0.25">
      <c r="A15" s="33">
        <v>2</v>
      </c>
      <c r="B15" s="34" t="s">
        <v>55</v>
      </c>
      <c r="C15" s="11">
        <f t="shared" ref="C15:C21" si="2">+D15+E15+F15+G15</f>
        <v>3409345.467830372</v>
      </c>
      <c r="D15" s="8">
        <v>3406646.5442229868</v>
      </c>
      <c r="E15" s="8">
        <v>0</v>
      </c>
      <c r="F15" s="8">
        <v>0</v>
      </c>
      <c r="G15" s="8">
        <v>2698.9236073852517</v>
      </c>
      <c r="H15" s="11">
        <v>3409345.46</v>
      </c>
      <c r="I15" s="11">
        <v>3409345.46</v>
      </c>
      <c r="J15" s="51">
        <f t="shared" si="1"/>
        <v>100</v>
      </c>
      <c r="K15" s="26"/>
    </row>
    <row r="16" spans="1:11" s="5" customFormat="1" ht="20.25" customHeight="1" x14ac:dyDescent="0.25">
      <c r="A16" s="33">
        <v>3</v>
      </c>
      <c r="B16" s="34" t="s">
        <v>5</v>
      </c>
      <c r="C16" s="11">
        <f t="shared" si="2"/>
        <v>1112445.7622711184</v>
      </c>
      <c r="D16" s="8">
        <v>1111595.9726945669</v>
      </c>
      <c r="E16" s="8">
        <v>0</v>
      </c>
      <c r="F16" s="8">
        <v>0</v>
      </c>
      <c r="G16" s="8">
        <v>849.78957655152772</v>
      </c>
      <c r="H16" s="11">
        <v>1112445.76</v>
      </c>
      <c r="I16" s="11">
        <v>1112445.76</v>
      </c>
      <c r="J16" s="51">
        <f t="shared" si="1"/>
        <v>100</v>
      </c>
      <c r="K16" s="26"/>
    </row>
    <row r="17" spans="1:11" s="5" customFormat="1" ht="20.25" customHeight="1" x14ac:dyDescent="0.25">
      <c r="A17" s="33">
        <v>4</v>
      </c>
      <c r="B17" s="34" t="s">
        <v>6</v>
      </c>
      <c r="C17" s="11">
        <f t="shared" si="2"/>
        <v>50000</v>
      </c>
      <c r="D17" s="8">
        <v>0</v>
      </c>
      <c r="E17" s="8">
        <v>50000</v>
      </c>
      <c r="F17" s="8">
        <v>0</v>
      </c>
      <c r="G17" s="8">
        <v>0</v>
      </c>
      <c r="H17" s="11">
        <v>50000</v>
      </c>
      <c r="I17" s="11">
        <v>50000</v>
      </c>
      <c r="J17" s="51">
        <f t="shared" si="1"/>
        <v>100</v>
      </c>
      <c r="K17" s="26"/>
    </row>
    <row r="18" spans="1:11" s="5" customFormat="1" ht="20.25" customHeight="1" x14ac:dyDescent="0.25">
      <c r="A18" s="33">
        <v>5</v>
      </c>
      <c r="B18" s="34" t="s">
        <v>7</v>
      </c>
      <c r="C18" s="11">
        <f t="shared" si="2"/>
        <v>50000</v>
      </c>
      <c r="D18" s="8">
        <v>0</v>
      </c>
      <c r="E18" s="8">
        <v>50000</v>
      </c>
      <c r="F18" s="8">
        <v>0</v>
      </c>
      <c r="G18" s="8">
        <v>0</v>
      </c>
      <c r="H18" s="11">
        <v>50000</v>
      </c>
      <c r="I18" s="11">
        <v>50000</v>
      </c>
      <c r="J18" s="51">
        <f t="shared" si="1"/>
        <v>100</v>
      </c>
      <c r="K18" s="26"/>
    </row>
    <row r="19" spans="1:11" s="5" customFormat="1" ht="20.25" customHeight="1" x14ac:dyDescent="0.25">
      <c r="A19" s="33">
        <v>6</v>
      </c>
      <c r="B19" s="34" t="s">
        <v>56</v>
      </c>
      <c r="C19" s="11">
        <f t="shared" si="2"/>
        <v>2003328.440983841</v>
      </c>
      <c r="D19" s="8">
        <v>2001799.3113555117</v>
      </c>
      <c r="E19" s="8">
        <v>0</v>
      </c>
      <c r="F19" s="8">
        <v>0</v>
      </c>
      <c r="G19" s="8">
        <v>1529.1296283293</v>
      </c>
      <c r="H19" s="11">
        <v>2003328.44</v>
      </c>
      <c r="I19" s="11">
        <v>2003328.44</v>
      </c>
      <c r="J19" s="51">
        <f t="shared" si="1"/>
        <v>100</v>
      </c>
      <c r="K19" s="26"/>
    </row>
    <row r="20" spans="1:11" s="5" customFormat="1" ht="20.25" customHeight="1" x14ac:dyDescent="0.25">
      <c r="A20" s="33">
        <v>7</v>
      </c>
      <c r="B20" s="34" t="s">
        <v>8</v>
      </c>
      <c r="C20" s="11">
        <f t="shared" si="2"/>
        <v>446473.56321086938</v>
      </c>
      <c r="D20" s="8">
        <v>446126.71462249942</v>
      </c>
      <c r="E20" s="8">
        <v>0</v>
      </c>
      <c r="F20" s="8">
        <v>0</v>
      </c>
      <c r="G20" s="8">
        <v>346.84858836996136</v>
      </c>
      <c r="H20" s="11">
        <v>446473.56</v>
      </c>
      <c r="I20" s="11">
        <v>446473.56</v>
      </c>
      <c r="J20" s="51">
        <f t="shared" si="1"/>
        <v>100</v>
      </c>
      <c r="K20" s="26"/>
    </row>
    <row r="21" spans="1:11" s="5" customFormat="1" ht="20.25" customHeight="1" x14ac:dyDescent="0.25">
      <c r="A21" s="33">
        <v>8</v>
      </c>
      <c r="B21" s="34" t="s">
        <v>9</v>
      </c>
      <c r="C21" s="11">
        <f t="shared" si="2"/>
        <v>50000</v>
      </c>
      <c r="D21" s="8">
        <v>0</v>
      </c>
      <c r="E21" s="8">
        <v>50000</v>
      </c>
      <c r="F21" s="8">
        <v>0</v>
      </c>
      <c r="G21" s="8">
        <v>0</v>
      </c>
      <c r="H21" s="11">
        <v>50000</v>
      </c>
      <c r="I21" s="11">
        <v>50000</v>
      </c>
      <c r="J21" s="51">
        <f t="shared" si="1"/>
        <v>100</v>
      </c>
      <c r="K21" s="26"/>
    </row>
    <row r="22" spans="1:11" s="25" customFormat="1" ht="23.25" customHeight="1" x14ac:dyDescent="0.25">
      <c r="A22" s="35"/>
      <c r="B22" s="7" t="s">
        <v>2</v>
      </c>
      <c r="C22" s="24">
        <f>SUM(C14:C21)</f>
        <v>7342917.1322799847</v>
      </c>
      <c r="D22" s="24">
        <f>SUM(D14:D21)</f>
        <v>7187323.8006188776</v>
      </c>
      <c r="E22" s="24">
        <v>150000</v>
      </c>
      <c r="F22" s="24">
        <v>0</v>
      </c>
      <c r="G22" s="24">
        <f>SUM(G14:G21)</f>
        <v>5593.3316611062855</v>
      </c>
      <c r="H22" s="24">
        <f>SUM(H14:H21)</f>
        <v>7342917.1200000001</v>
      </c>
      <c r="I22" s="24">
        <f>SUM(I14:I21)</f>
        <v>7342917.1200000001</v>
      </c>
      <c r="J22" s="52">
        <f>I22/H22*100</f>
        <v>100</v>
      </c>
      <c r="K22" s="26"/>
    </row>
    <row r="23" spans="1:11" s="5" customFormat="1" ht="33" customHeight="1" x14ac:dyDescent="0.25">
      <c r="A23" s="36"/>
      <c r="B23" s="44" t="s">
        <v>42</v>
      </c>
      <c r="C23" s="48"/>
      <c r="D23" s="49"/>
      <c r="E23" s="49"/>
      <c r="F23" s="49"/>
      <c r="G23" s="49"/>
      <c r="H23" s="49"/>
      <c r="I23" s="49"/>
      <c r="J23" s="16"/>
    </row>
    <row r="24" spans="1:11" s="5" customFormat="1" ht="20.25" customHeight="1" x14ac:dyDescent="0.25">
      <c r="A24" s="33">
        <v>1</v>
      </c>
      <c r="B24" s="34" t="s">
        <v>57</v>
      </c>
      <c r="C24" s="11">
        <f>+D24+E24+F24+G24</f>
        <v>1485050.1897852423</v>
      </c>
      <c r="D24" s="8">
        <v>1468887.9319581457</v>
      </c>
      <c r="E24" s="8">
        <v>0</v>
      </c>
      <c r="F24" s="8">
        <v>15000</v>
      </c>
      <c r="G24" s="8">
        <v>1162.2578270966187</v>
      </c>
      <c r="H24" s="11">
        <v>1485050.2</v>
      </c>
      <c r="I24" s="11">
        <v>1485050.2</v>
      </c>
      <c r="J24" s="51">
        <f t="shared" ref="J24:J28" si="3">I24/H24*100</f>
        <v>100</v>
      </c>
      <c r="K24" s="26"/>
    </row>
    <row r="25" spans="1:11" s="5" customFormat="1" ht="20.25" customHeight="1" x14ac:dyDescent="0.25">
      <c r="A25" s="33">
        <v>2</v>
      </c>
      <c r="B25" s="34" t="s">
        <v>58</v>
      </c>
      <c r="C25" s="11">
        <f t="shared" ref="C25:C28" si="4">+D25+E25+F25+G25</f>
        <v>5364999.6138841063</v>
      </c>
      <c r="D25" s="8">
        <v>5360864.479689898</v>
      </c>
      <c r="E25" s="8">
        <v>0</v>
      </c>
      <c r="F25" s="8">
        <v>0</v>
      </c>
      <c r="G25" s="8">
        <v>4135.1341942083091</v>
      </c>
      <c r="H25" s="11">
        <v>5364999.6100000003</v>
      </c>
      <c r="I25" s="11">
        <v>5364999.6100000003</v>
      </c>
      <c r="J25" s="51">
        <f t="shared" si="3"/>
        <v>100</v>
      </c>
      <c r="K25" s="26"/>
    </row>
    <row r="26" spans="1:11" s="5" customFormat="1" ht="20.25" customHeight="1" x14ac:dyDescent="0.25">
      <c r="A26" s="33">
        <v>3</v>
      </c>
      <c r="B26" s="34" t="s">
        <v>59</v>
      </c>
      <c r="C26" s="11">
        <f t="shared" si="4"/>
        <v>3646718.6021366436</v>
      </c>
      <c r="D26" s="8">
        <v>3643790.3316761786</v>
      </c>
      <c r="E26" s="8">
        <v>0</v>
      </c>
      <c r="F26" s="8">
        <v>0</v>
      </c>
      <c r="G26" s="8">
        <v>2928.2704604649916</v>
      </c>
      <c r="H26" s="11">
        <v>3646718.6</v>
      </c>
      <c r="I26" s="11">
        <v>3646718.6</v>
      </c>
      <c r="J26" s="51">
        <f t="shared" si="3"/>
        <v>100</v>
      </c>
      <c r="K26" s="26"/>
    </row>
    <row r="27" spans="1:11" s="5" customFormat="1" ht="20.25" customHeight="1" x14ac:dyDescent="0.25">
      <c r="A27" s="33">
        <v>4</v>
      </c>
      <c r="B27" s="34" t="s">
        <v>12</v>
      </c>
      <c r="C27" s="11">
        <f t="shared" si="4"/>
        <v>62134.604827218667</v>
      </c>
      <c r="D27" s="8">
        <v>12107.142172228183</v>
      </c>
      <c r="E27" s="8">
        <v>50000</v>
      </c>
      <c r="F27" s="8">
        <v>0</v>
      </c>
      <c r="G27" s="8">
        <v>27.462654990486044</v>
      </c>
      <c r="H27" s="11">
        <v>62134.6</v>
      </c>
      <c r="I27" s="11">
        <v>62134.6</v>
      </c>
      <c r="J27" s="51">
        <f t="shared" si="3"/>
        <v>100</v>
      </c>
      <c r="K27" s="26"/>
    </row>
    <row r="28" spans="1:11" s="5" customFormat="1" ht="20.25" customHeight="1" x14ac:dyDescent="0.25">
      <c r="A28" s="33">
        <v>5</v>
      </c>
      <c r="B28" s="34" t="s">
        <v>60</v>
      </c>
      <c r="C28" s="11">
        <f t="shared" si="4"/>
        <v>1976590.6720326471</v>
      </c>
      <c r="D28" s="8">
        <v>1975042.9613432346</v>
      </c>
      <c r="E28" s="8">
        <v>0</v>
      </c>
      <c r="F28" s="8">
        <v>0</v>
      </c>
      <c r="G28" s="8">
        <v>1547.7106894124299</v>
      </c>
      <c r="H28" s="11">
        <v>1976590.67</v>
      </c>
      <c r="I28" s="11">
        <v>1976590.67</v>
      </c>
      <c r="J28" s="51">
        <f t="shared" si="3"/>
        <v>100</v>
      </c>
      <c r="K28" s="26"/>
    </row>
    <row r="29" spans="1:11" s="25" customFormat="1" ht="21" customHeight="1" x14ac:dyDescent="0.25">
      <c r="A29" s="35"/>
      <c r="B29" s="7" t="s">
        <v>2</v>
      </c>
      <c r="C29" s="24">
        <f>SUM(C24:C28)</f>
        <v>12535493.682665857</v>
      </c>
      <c r="D29" s="24">
        <f>SUM(D24:D28)</f>
        <v>12460692.846839685</v>
      </c>
      <c r="E29" s="24">
        <v>50000</v>
      </c>
      <c r="F29" s="24">
        <v>15000</v>
      </c>
      <c r="G29" s="24">
        <f>SUM(G24:G28)</f>
        <v>9800.8358261728354</v>
      </c>
      <c r="H29" s="24">
        <f>SUM(H24:H28)</f>
        <v>12535493.68</v>
      </c>
      <c r="I29" s="24">
        <f>SUM(I24:I28)</f>
        <v>12535493.68</v>
      </c>
      <c r="J29" s="52">
        <f>I29/H29*100</f>
        <v>100</v>
      </c>
      <c r="K29" s="26"/>
    </row>
    <row r="30" spans="1:11" s="5" customFormat="1" ht="33" customHeight="1" x14ac:dyDescent="0.25">
      <c r="A30" s="36"/>
      <c r="B30" s="44" t="s">
        <v>43</v>
      </c>
      <c r="C30" s="48"/>
      <c r="D30" s="49"/>
      <c r="E30" s="49"/>
      <c r="F30" s="49"/>
      <c r="G30" s="49"/>
      <c r="H30" s="49"/>
      <c r="I30" s="49"/>
      <c r="J30" s="16"/>
    </row>
    <row r="31" spans="1:11" s="5" customFormat="1" ht="20.25" customHeight="1" x14ac:dyDescent="0.25">
      <c r="A31" s="33">
        <v>1</v>
      </c>
      <c r="B31" s="34" t="s">
        <v>52</v>
      </c>
      <c r="C31" s="11">
        <f>D31+E31+F31+G31</f>
        <v>1004460.2736261848</v>
      </c>
      <c r="D31" s="8">
        <v>1003666.1472876534</v>
      </c>
      <c r="E31" s="8">
        <v>0</v>
      </c>
      <c r="F31" s="8">
        <v>0</v>
      </c>
      <c r="G31" s="8">
        <v>794.12633853137959</v>
      </c>
      <c r="H31" s="11">
        <v>1004460.3</v>
      </c>
      <c r="I31" s="11">
        <v>1004460.3</v>
      </c>
      <c r="J31" s="51">
        <f t="shared" ref="J31:J38" si="5">I31/H31*100</f>
        <v>100</v>
      </c>
      <c r="K31" s="26"/>
    </row>
    <row r="32" spans="1:11" s="5" customFormat="1" ht="20.25" customHeight="1" x14ac:dyDescent="0.25">
      <c r="A32" s="33">
        <v>2</v>
      </c>
      <c r="B32" s="34" t="s">
        <v>13</v>
      </c>
      <c r="C32" s="11">
        <f t="shared" ref="C32:C38" si="6">D32+E32+F32+G32</f>
        <v>1915515.11525339</v>
      </c>
      <c r="D32" s="8">
        <v>1913963.3891079887</v>
      </c>
      <c r="E32" s="8">
        <v>0</v>
      </c>
      <c r="F32" s="8">
        <v>0</v>
      </c>
      <c r="G32" s="8">
        <v>1551.7261454013642</v>
      </c>
      <c r="H32" s="11">
        <v>1915515.11</v>
      </c>
      <c r="I32" s="11">
        <v>1915515.11</v>
      </c>
      <c r="J32" s="51">
        <f t="shared" si="5"/>
        <v>100</v>
      </c>
      <c r="K32" s="26"/>
    </row>
    <row r="33" spans="1:11" s="5" customFormat="1" ht="20.25" customHeight="1" x14ac:dyDescent="0.25">
      <c r="A33" s="33">
        <v>3</v>
      </c>
      <c r="B33" s="34" t="s">
        <v>11</v>
      </c>
      <c r="C33" s="11">
        <f t="shared" si="6"/>
        <v>755102.22505031223</v>
      </c>
      <c r="D33" s="8">
        <v>754505.94355929061</v>
      </c>
      <c r="E33" s="8">
        <v>0</v>
      </c>
      <c r="F33" s="8">
        <v>0</v>
      </c>
      <c r="G33" s="8">
        <v>596.2814910216257</v>
      </c>
      <c r="H33" s="11">
        <v>755102.22</v>
      </c>
      <c r="I33" s="11">
        <v>755102.22</v>
      </c>
      <c r="J33" s="51">
        <f t="shared" si="5"/>
        <v>100</v>
      </c>
      <c r="K33" s="26"/>
    </row>
    <row r="34" spans="1:11" s="5" customFormat="1" ht="20.25" customHeight="1" x14ac:dyDescent="0.25">
      <c r="A34" s="33">
        <v>4</v>
      </c>
      <c r="B34" s="34" t="s">
        <v>14</v>
      </c>
      <c r="C34" s="11">
        <f t="shared" si="6"/>
        <v>3496473.445021545</v>
      </c>
      <c r="D34" s="8">
        <v>3493761.2169206804</v>
      </c>
      <c r="E34" s="8">
        <v>0</v>
      </c>
      <c r="F34" s="8">
        <v>0</v>
      </c>
      <c r="G34" s="8">
        <v>2712.2281008646823</v>
      </c>
      <c r="H34" s="11">
        <v>3496473.44</v>
      </c>
      <c r="I34" s="11">
        <v>3496473.44</v>
      </c>
      <c r="J34" s="51">
        <f t="shared" si="5"/>
        <v>100</v>
      </c>
      <c r="K34" s="26"/>
    </row>
    <row r="35" spans="1:11" s="5" customFormat="1" ht="20.25" customHeight="1" x14ac:dyDescent="0.25">
      <c r="A35" s="33">
        <v>5</v>
      </c>
      <c r="B35" s="34" t="s">
        <v>53</v>
      </c>
      <c r="C35" s="11">
        <f t="shared" si="6"/>
        <v>1190086.9493532167</v>
      </c>
      <c r="D35" s="8">
        <v>1189179.7469186196</v>
      </c>
      <c r="E35" s="8">
        <v>0</v>
      </c>
      <c r="F35" s="8">
        <v>0</v>
      </c>
      <c r="G35" s="8">
        <v>907.20243459718768</v>
      </c>
      <c r="H35" s="11">
        <v>1190086.94</v>
      </c>
      <c r="I35" s="11">
        <v>1190086.94</v>
      </c>
      <c r="J35" s="51">
        <f t="shared" si="5"/>
        <v>100</v>
      </c>
      <c r="K35" s="26"/>
    </row>
    <row r="36" spans="1:11" s="5" customFormat="1" ht="20.25" customHeight="1" x14ac:dyDescent="0.25">
      <c r="A36" s="33">
        <v>6</v>
      </c>
      <c r="B36" s="34" t="s">
        <v>54</v>
      </c>
      <c r="C36" s="11">
        <f>D36+E36+F36+G36</f>
        <v>1400827.4841460795</v>
      </c>
      <c r="D36" s="8">
        <v>1399597.9343040625</v>
      </c>
      <c r="E36" s="8">
        <v>0</v>
      </c>
      <c r="F36" s="8">
        <v>0</v>
      </c>
      <c r="G36" s="8">
        <v>1229.5498420170043</v>
      </c>
      <c r="H36" s="11">
        <v>1400827.48</v>
      </c>
      <c r="I36" s="11">
        <v>1400827.48</v>
      </c>
      <c r="J36" s="51">
        <f t="shared" si="5"/>
        <v>100</v>
      </c>
      <c r="K36" s="26"/>
    </row>
    <row r="37" spans="1:11" s="5" customFormat="1" ht="20.25" customHeight="1" x14ac:dyDescent="0.25">
      <c r="A37" s="33">
        <v>7</v>
      </c>
      <c r="B37" s="34" t="s">
        <v>15</v>
      </c>
      <c r="C37" s="11">
        <f t="shared" si="6"/>
        <v>907978.38388858084</v>
      </c>
      <c r="D37" s="8">
        <v>907244.72705425858</v>
      </c>
      <c r="E37" s="8">
        <v>0</v>
      </c>
      <c r="F37" s="8">
        <v>0</v>
      </c>
      <c r="G37" s="8">
        <v>733.65683432226069</v>
      </c>
      <c r="H37" s="11">
        <v>907978.4</v>
      </c>
      <c r="I37" s="11">
        <v>907978.4</v>
      </c>
      <c r="J37" s="51">
        <f t="shared" si="5"/>
        <v>100</v>
      </c>
      <c r="K37" s="26"/>
    </row>
    <row r="38" spans="1:11" s="5" customFormat="1" ht="20.25" customHeight="1" x14ac:dyDescent="0.25">
      <c r="A38" s="33">
        <v>8</v>
      </c>
      <c r="B38" s="34" t="s">
        <v>16</v>
      </c>
      <c r="C38" s="11">
        <f t="shared" si="6"/>
        <v>50000</v>
      </c>
      <c r="D38" s="8">
        <v>0</v>
      </c>
      <c r="E38" s="8">
        <v>50000</v>
      </c>
      <c r="F38" s="8">
        <v>0</v>
      </c>
      <c r="G38" s="8">
        <v>0</v>
      </c>
      <c r="H38" s="11">
        <v>50000</v>
      </c>
      <c r="I38" s="11">
        <v>50000</v>
      </c>
      <c r="J38" s="51">
        <f t="shared" si="5"/>
        <v>100</v>
      </c>
      <c r="K38" s="26"/>
    </row>
    <row r="39" spans="1:11" s="25" customFormat="1" ht="20.25" customHeight="1" x14ac:dyDescent="0.25">
      <c r="A39" s="35"/>
      <c r="B39" s="7" t="s">
        <v>2</v>
      </c>
      <c r="C39" s="24">
        <f>SUM(C31:C38)</f>
        <v>10720443.876339309</v>
      </c>
      <c r="D39" s="24">
        <f>SUM(D31:D38)</f>
        <v>10661919.105152555</v>
      </c>
      <c r="E39" s="24">
        <v>50000</v>
      </c>
      <c r="F39" s="24">
        <v>0</v>
      </c>
      <c r="G39" s="24">
        <f>SUM(G31:G38)</f>
        <v>8524.7711867555045</v>
      </c>
      <c r="H39" s="24">
        <f>SUM(H31:H38)</f>
        <v>10720443.890000001</v>
      </c>
      <c r="I39" s="24">
        <f>SUM(I31:I38)</f>
        <v>10720443.890000001</v>
      </c>
      <c r="J39" s="52">
        <f>I39/H39*100</f>
        <v>100</v>
      </c>
      <c r="K39" s="26"/>
    </row>
    <row r="40" spans="1:11" s="5" customFormat="1" ht="33" customHeight="1" x14ac:dyDescent="0.25">
      <c r="A40" s="36"/>
      <c r="B40" s="44" t="s">
        <v>44</v>
      </c>
      <c r="C40" s="48"/>
      <c r="D40" s="49"/>
      <c r="E40" s="49"/>
      <c r="F40" s="49"/>
      <c r="G40" s="49"/>
      <c r="H40" s="49"/>
      <c r="I40" s="49"/>
      <c r="J40" s="16"/>
    </row>
    <row r="41" spans="1:11" s="5" customFormat="1" ht="20.25" customHeight="1" x14ac:dyDescent="0.25">
      <c r="A41" s="33">
        <v>1</v>
      </c>
      <c r="B41" s="34" t="s">
        <v>61</v>
      </c>
      <c r="C41" s="11">
        <f t="shared" ref="C41:C45" si="7">+D41+E41+F41+G41</f>
        <v>2154421.5341706108</v>
      </c>
      <c r="D41" s="8">
        <v>2153187.3475932428</v>
      </c>
      <c r="E41" s="8">
        <v>0</v>
      </c>
      <c r="F41" s="8">
        <v>0</v>
      </c>
      <c r="G41" s="8">
        <v>1234.1865773682948</v>
      </c>
      <c r="H41" s="11">
        <v>2154421.5299999998</v>
      </c>
      <c r="I41" s="11">
        <v>2154421.5299999998</v>
      </c>
      <c r="J41" s="51">
        <f t="shared" ref="J41:J45" si="8">I41/H41*100</f>
        <v>100</v>
      </c>
      <c r="K41" s="26"/>
    </row>
    <row r="42" spans="1:11" s="5" customFormat="1" ht="20.25" customHeight="1" x14ac:dyDescent="0.25">
      <c r="A42" s="33">
        <v>2</v>
      </c>
      <c r="B42" s="34" t="s">
        <v>17</v>
      </c>
      <c r="C42" s="11">
        <f t="shared" si="7"/>
        <v>815399.98668080673</v>
      </c>
      <c r="D42" s="8">
        <v>804792.46862252592</v>
      </c>
      <c r="E42" s="8">
        <v>0</v>
      </c>
      <c r="F42" s="8">
        <v>10000</v>
      </c>
      <c r="G42" s="8">
        <v>607.51805828080978</v>
      </c>
      <c r="H42" s="11">
        <v>815399.98</v>
      </c>
      <c r="I42" s="11">
        <v>815399.98</v>
      </c>
      <c r="J42" s="51">
        <f t="shared" si="8"/>
        <v>100</v>
      </c>
      <c r="K42" s="26"/>
    </row>
    <row r="43" spans="1:11" s="5" customFormat="1" ht="20.25" customHeight="1" x14ac:dyDescent="0.25">
      <c r="A43" s="33">
        <v>3</v>
      </c>
      <c r="B43" s="34" t="s">
        <v>62</v>
      </c>
      <c r="C43" s="11">
        <f t="shared" si="7"/>
        <v>3645956.6313778185</v>
      </c>
      <c r="D43" s="8">
        <v>3691500.8734036917</v>
      </c>
      <c r="E43" s="8">
        <v>0</v>
      </c>
      <c r="F43" s="8">
        <v>0</v>
      </c>
      <c r="G43" s="8">
        <v>-45544.242025873158</v>
      </c>
      <c r="H43" s="11">
        <v>3645956.63</v>
      </c>
      <c r="I43" s="11">
        <v>3645956.63</v>
      </c>
      <c r="J43" s="51">
        <f t="shared" si="8"/>
        <v>100</v>
      </c>
      <c r="K43" s="26"/>
    </row>
    <row r="44" spans="1:11" s="5" customFormat="1" ht="20.25" customHeight="1" x14ac:dyDescent="0.25">
      <c r="A44" s="33">
        <v>4</v>
      </c>
      <c r="B44" s="34" t="s">
        <v>63</v>
      </c>
      <c r="C44" s="11">
        <f t="shared" si="7"/>
        <v>1603326.815490583</v>
      </c>
      <c r="D44" s="8">
        <v>1603043.4902524282</v>
      </c>
      <c r="E44" s="8">
        <v>0</v>
      </c>
      <c r="F44" s="8">
        <v>0</v>
      </c>
      <c r="G44" s="8">
        <v>283.32523815473542</v>
      </c>
      <c r="H44" s="11">
        <v>1603326.81</v>
      </c>
      <c r="I44" s="11">
        <v>1603326.81</v>
      </c>
      <c r="J44" s="51">
        <f t="shared" si="8"/>
        <v>100</v>
      </c>
      <c r="K44" s="26"/>
    </row>
    <row r="45" spans="1:11" s="5" customFormat="1" ht="20.25" customHeight="1" x14ac:dyDescent="0.25">
      <c r="A45" s="33">
        <v>5</v>
      </c>
      <c r="B45" s="34" t="s">
        <v>18</v>
      </c>
      <c r="C45" s="11">
        <f t="shared" si="7"/>
        <v>2340309.3609537762</v>
      </c>
      <c r="D45" s="8">
        <v>2342636.55932493</v>
      </c>
      <c r="E45" s="8">
        <v>0</v>
      </c>
      <c r="F45" s="8">
        <v>30000</v>
      </c>
      <c r="G45" s="8">
        <v>-32327.198371154023</v>
      </c>
      <c r="H45" s="11">
        <v>2340309.36</v>
      </c>
      <c r="I45" s="11">
        <v>2340309.36</v>
      </c>
      <c r="J45" s="51">
        <f t="shared" si="8"/>
        <v>100</v>
      </c>
      <c r="K45" s="26"/>
    </row>
    <row r="46" spans="1:11" s="25" customFormat="1" ht="21" customHeight="1" x14ac:dyDescent="0.25">
      <c r="A46" s="35"/>
      <c r="B46" s="7" t="s">
        <v>2</v>
      </c>
      <c r="C46" s="24">
        <f>SUM(C41:C45)</f>
        <v>10559414.328673596</v>
      </c>
      <c r="D46" s="24">
        <f>SUM(D41:D45)</f>
        <v>10595160.739196818</v>
      </c>
      <c r="E46" s="24">
        <v>0</v>
      </c>
      <c r="F46" s="24">
        <v>40000</v>
      </c>
      <c r="G46" s="24">
        <f>SUM(G41:G45)</f>
        <v>-75746.410523223341</v>
      </c>
      <c r="H46" s="24">
        <f>SUM(H41:H45)</f>
        <v>10559414.309999999</v>
      </c>
      <c r="I46" s="24">
        <f>SUM(I41:I45)</f>
        <v>10559414.309999999</v>
      </c>
      <c r="J46" s="52">
        <f>I46/H46*100</f>
        <v>100</v>
      </c>
      <c r="K46" s="26"/>
    </row>
    <row r="47" spans="1:11" s="5" customFormat="1" ht="33" customHeight="1" x14ac:dyDescent="0.25">
      <c r="A47" s="36"/>
      <c r="B47" s="44" t="s">
        <v>45</v>
      </c>
      <c r="C47" s="48"/>
      <c r="D47" s="49"/>
      <c r="E47" s="49"/>
      <c r="F47" s="49"/>
      <c r="G47" s="49"/>
      <c r="H47" s="49"/>
      <c r="I47" s="49"/>
      <c r="J47" s="16"/>
    </row>
    <row r="48" spans="1:11" s="5" customFormat="1" ht="20.25" customHeight="1" x14ac:dyDescent="0.25">
      <c r="A48" s="33">
        <v>1</v>
      </c>
      <c r="B48" s="34" t="s">
        <v>19</v>
      </c>
      <c r="C48" s="11">
        <f t="shared" ref="C48:C58" si="9">+D48+E48+F48+G48</f>
        <v>2205283.8672611783</v>
      </c>
      <c r="D48" s="8">
        <v>2203608.7831499437</v>
      </c>
      <c r="E48" s="8">
        <v>0</v>
      </c>
      <c r="F48" s="8">
        <v>0</v>
      </c>
      <c r="G48" s="8">
        <v>1675.0841112346388</v>
      </c>
      <c r="H48" s="11">
        <v>2205283.9</v>
      </c>
      <c r="I48" s="11">
        <v>2205283.9</v>
      </c>
      <c r="J48" s="51">
        <f t="shared" ref="J48:J58" si="10">I48/H48*100</f>
        <v>100</v>
      </c>
      <c r="K48" s="26"/>
    </row>
    <row r="49" spans="1:11" s="5" customFormat="1" ht="20.25" customHeight="1" x14ac:dyDescent="0.25">
      <c r="A49" s="33">
        <v>2</v>
      </c>
      <c r="B49" s="34" t="s">
        <v>20</v>
      </c>
      <c r="C49" s="11">
        <f t="shared" si="9"/>
        <v>360903.87299623468</v>
      </c>
      <c r="D49" s="8">
        <v>360623.12844917033</v>
      </c>
      <c r="E49" s="8">
        <v>0</v>
      </c>
      <c r="F49" s="8">
        <v>0</v>
      </c>
      <c r="G49" s="8">
        <v>280.7445470643579</v>
      </c>
      <c r="H49" s="11">
        <v>360903.9</v>
      </c>
      <c r="I49" s="11">
        <v>360903.9</v>
      </c>
      <c r="J49" s="51">
        <f t="shared" si="10"/>
        <v>100</v>
      </c>
      <c r="K49" s="26"/>
    </row>
    <row r="50" spans="1:11" s="5" customFormat="1" ht="20.25" customHeight="1" x14ac:dyDescent="0.25">
      <c r="A50" s="33">
        <v>3</v>
      </c>
      <c r="B50" s="34" t="s">
        <v>64</v>
      </c>
      <c r="C50" s="11">
        <f t="shared" si="9"/>
        <v>298068.72674545937</v>
      </c>
      <c r="D50" s="8">
        <v>297841.41895486333</v>
      </c>
      <c r="E50" s="8">
        <v>0</v>
      </c>
      <c r="F50" s="8">
        <v>0</v>
      </c>
      <c r="G50" s="8">
        <v>227.307790596009</v>
      </c>
      <c r="H50" s="11">
        <v>298068.71999999997</v>
      </c>
      <c r="I50" s="11">
        <v>298068.71999999997</v>
      </c>
      <c r="J50" s="51">
        <f t="shared" si="10"/>
        <v>100</v>
      </c>
      <c r="K50" s="26"/>
    </row>
    <row r="51" spans="1:11" s="5" customFormat="1" ht="20.25" customHeight="1" x14ac:dyDescent="0.25">
      <c r="A51" s="33">
        <v>4</v>
      </c>
      <c r="B51" s="34" t="s">
        <v>21</v>
      </c>
      <c r="C51" s="11">
        <f t="shared" si="9"/>
        <v>50000</v>
      </c>
      <c r="D51" s="8">
        <v>0</v>
      </c>
      <c r="E51" s="8">
        <v>50000</v>
      </c>
      <c r="F51" s="8">
        <v>0</v>
      </c>
      <c r="G51" s="8">
        <v>0</v>
      </c>
      <c r="H51" s="11">
        <v>50000</v>
      </c>
      <c r="I51" s="11">
        <v>50000</v>
      </c>
      <c r="J51" s="51">
        <f t="shared" si="10"/>
        <v>100</v>
      </c>
      <c r="K51" s="26"/>
    </row>
    <row r="52" spans="1:11" s="5" customFormat="1" ht="20.25" customHeight="1" x14ac:dyDescent="0.25">
      <c r="A52" s="33">
        <v>5</v>
      </c>
      <c r="B52" s="34" t="s">
        <v>22</v>
      </c>
      <c r="C52" s="11">
        <f t="shared" si="9"/>
        <v>238193.13744747124</v>
      </c>
      <c r="D52" s="8">
        <v>238002.33591458062</v>
      </c>
      <c r="E52" s="8">
        <v>0</v>
      </c>
      <c r="F52" s="8">
        <v>0</v>
      </c>
      <c r="G52" s="8">
        <v>190.80153289061855</v>
      </c>
      <c r="H52" s="11">
        <v>238193.13</v>
      </c>
      <c r="I52" s="11">
        <v>238193.13</v>
      </c>
      <c r="J52" s="51">
        <f t="shared" si="10"/>
        <v>100</v>
      </c>
      <c r="K52" s="26"/>
    </row>
    <row r="53" spans="1:11" s="5" customFormat="1" ht="20.25" customHeight="1" x14ac:dyDescent="0.25">
      <c r="A53" s="33">
        <v>6</v>
      </c>
      <c r="B53" s="34" t="s">
        <v>65</v>
      </c>
      <c r="C53" s="11">
        <f t="shared" si="9"/>
        <v>1934578.2200879734</v>
      </c>
      <c r="D53" s="8">
        <v>1933110.8614066795</v>
      </c>
      <c r="E53" s="8">
        <v>0</v>
      </c>
      <c r="F53" s="8">
        <v>0</v>
      </c>
      <c r="G53" s="8">
        <v>1467.3586812939029</v>
      </c>
      <c r="H53" s="11">
        <v>1934578.22</v>
      </c>
      <c r="I53" s="11">
        <v>1934578.22</v>
      </c>
      <c r="J53" s="51">
        <f t="shared" si="10"/>
        <v>100</v>
      </c>
      <c r="K53" s="26"/>
    </row>
    <row r="54" spans="1:11" s="5" customFormat="1" ht="20.25" customHeight="1" x14ac:dyDescent="0.25">
      <c r="A54" s="33">
        <v>7</v>
      </c>
      <c r="B54" s="34" t="s">
        <v>23</v>
      </c>
      <c r="C54" s="11">
        <f t="shared" si="9"/>
        <v>728913.91712777934</v>
      </c>
      <c r="D54" s="8">
        <v>728340.39829632198</v>
      </c>
      <c r="E54" s="8">
        <v>0</v>
      </c>
      <c r="F54" s="8">
        <v>0</v>
      </c>
      <c r="G54" s="8">
        <v>573.51883145736065</v>
      </c>
      <c r="H54" s="11">
        <v>728913.91</v>
      </c>
      <c r="I54" s="11">
        <v>728913.91</v>
      </c>
      <c r="J54" s="51">
        <f t="shared" si="10"/>
        <v>100</v>
      </c>
      <c r="K54" s="26"/>
    </row>
    <row r="55" spans="1:11" s="5" customFormat="1" ht="20.25" customHeight="1" x14ac:dyDescent="0.25">
      <c r="A55" s="33">
        <v>8</v>
      </c>
      <c r="B55" s="34" t="s">
        <v>66</v>
      </c>
      <c r="C55" s="11">
        <f t="shared" si="9"/>
        <v>3370370.5653026081</v>
      </c>
      <c r="D55" s="8">
        <v>3367539.0532445312</v>
      </c>
      <c r="E55" s="8">
        <v>0</v>
      </c>
      <c r="F55" s="8">
        <v>0</v>
      </c>
      <c r="G55" s="8">
        <v>2831.5120580769144</v>
      </c>
      <c r="H55" s="11">
        <v>3370370.56</v>
      </c>
      <c r="I55" s="11">
        <v>3370370.56</v>
      </c>
      <c r="J55" s="51">
        <f t="shared" si="10"/>
        <v>100</v>
      </c>
      <c r="K55" s="26"/>
    </row>
    <row r="56" spans="1:11" s="5" customFormat="1" ht="20.25" customHeight="1" x14ac:dyDescent="0.25">
      <c r="A56" s="33">
        <v>9</v>
      </c>
      <c r="B56" s="34" t="s">
        <v>24</v>
      </c>
      <c r="C56" s="11">
        <f t="shared" si="9"/>
        <v>1434114.8442752757</v>
      </c>
      <c r="D56" s="8">
        <v>1433037.5395991737</v>
      </c>
      <c r="E56" s="8">
        <v>0</v>
      </c>
      <c r="F56" s="8">
        <v>0</v>
      </c>
      <c r="G56" s="8">
        <v>1077.3046761020087</v>
      </c>
      <c r="H56" s="11">
        <v>1434114.84</v>
      </c>
      <c r="I56" s="11">
        <v>1434114.84</v>
      </c>
      <c r="J56" s="51">
        <f t="shared" si="10"/>
        <v>100</v>
      </c>
      <c r="K56" s="26"/>
    </row>
    <row r="57" spans="1:11" s="5" customFormat="1" ht="20.25" customHeight="1" x14ac:dyDescent="0.25">
      <c r="A57" s="33">
        <v>10</v>
      </c>
      <c r="B57" s="34" t="s">
        <v>67</v>
      </c>
      <c r="C57" s="11">
        <f t="shared" si="9"/>
        <v>599720.10485644976</v>
      </c>
      <c r="D57" s="8">
        <v>599253.9043897395</v>
      </c>
      <c r="E57" s="8">
        <v>0</v>
      </c>
      <c r="F57" s="8">
        <v>0</v>
      </c>
      <c r="G57" s="8">
        <v>466.20046671025921</v>
      </c>
      <c r="H57" s="11">
        <v>599720.1</v>
      </c>
      <c r="I57" s="11">
        <v>599720.1</v>
      </c>
      <c r="J57" s="51">
        <f t="shared" si="10"/>
        <v>100</v>
      </c>
      <c r="K57" s="26"/>
    </row>
    <row r="58" spans="1:11" s="5" customFormat="1" ht="20.25" customHeight="1" x14ac:dyDescent="0.25">
      <c r="A58" s="33">
        <v>11</v>
      </c>
      <c r="B58" s="34" t="s">
        <v>25</v>
      </c>
      <c r="C58" s="11">
        <f t="shared" si="9"/>
        <v>50000</v>
      </c>
      <c r="D58" s="8">
        <v>0</v>
      </c>
      <c r="E58" s="8">
        <v>50000</v>
      </c>
      <c r="F58" s="8">
        <v>0</v>
      </c>
      <c r="G58" s="8">
        <v>0</v>
      </c>
      <c r="H58" s="11">
        <v>50000</v>
      </c>
      <c r="I58" s="11">
        <v>50000</v>
      </c>
      <c r="J58" s="51">
        <f t="shared" si="10"/>
        <v>100</v>
      </c>
      <c r="K58" s="26"/>
    </row>
    <row r="59" spans="1:11" s="25" customFormat="1" ht="20.25" customHeight="1" x14ac:dyDescent="0.25">
      <c r="A59" s="35"/>
      <c r="B59" s="7" t="s">
        <v>2</v>
      </c>
      <c r="C59" s="24">
        <f>SUM(C48:C58)</f>
        <v>11270147.256100429</v>
      </c>
      <c r="D59" s="24">
        <f>SUM(D48:D58)</f>
        <v>11161357.423405003</v>
      </c>
      <c r="E59" s="24">
        <v>100000</v>
      </c>
      <c r="F59" s="24">
        <v>0</v>
      </c>
      <c r="G59" s="24">
        <f>SUM(G48:G58)</f>
        <v>8789.8326954260701</v>
      </c>
      <c r="H59" s="24">
        <f>SUM(H48:H58)</f>
        <v>11270147.279999999</v>
      </c>
      <c r="I59" s="24">
        <f>SUM(I48:I58)</f>
        <v>11270147.279999999</v>
      </c>
      <c r="J59" s="52">
        <f>I59/H59*100</f>
        <v>100</v>
      </c>
      <c r="K59" s="26"/>
    </row>
    <row r="60" spans="1:11" s="5" customFormat="1" ht="33" customHeight="1" x14ac:dyDescent="0.25">
      <c r="A60" s="36"/>
      <c r="B60" s="44" t="s">
        <v>46</v>
      </c>
      <c r="C60" s="48"/>
      <c r="D60" s="49"/>
      <c r="E60" s="49"/>
      <c r="F60" s="49"/>
      <c r="G60" s="49"/>
      <c r="H60" s="49"/>
      <c r="I60" s="49"/>
      <c r="J60" s="16"/>
    </row>
    <row r="61" spans="1:11" s="5" customFormat="1" ht="20.25" customHeight="1" x14ac:dyDescent="0.25">
      <c r="A61" s="33">
        <v>1</v>
      </c>
      <c r="B61" s="34" t="s">
        <v>68</v>
      </c>
      <c r="C61" s="11">
        <f t="shared" ref="C61:C71" si="11">+D61+E61+F61+G61</f>
        <v>2446809.3650367889</v>
      </c>
      <c r="D61" s="8">
        <v>2444673.9629268902</v>
      </c>
      <c r="E61" s="8">
        <v>0</v>
      </c>
      <c r="F61" s="8">
        <v>0</v>
      </c>
      <c r="G61" s="8">
        <v>2135.4021098986268</v>
      </c>
      <c r="H61" s="11">
        <v>2446809.36</v>
      </c>
      <c r="I61" s="11">
        <v>2446809.36</v>
      </c>
      <c r="J61" s="51">
        <f t="shared" ref="J61:J71" si="12">I61/H61*100</f>
        <v>100</v>
      </c>
      <c r="K61" s="26"/>
    </row>
    <row r="62" spans="1:11" s="5" customFormat="1" ht="20.25" customHeight="1" x14ac:dyDescent="0.25">
      <c r="A62" s="33">
        <v>2</v>
      </c>
      <c r="B62" s="34" t="s">
        <v>69</v>
      </c>
      <c r="C62" s="11">
        <f t="shared" si="11"/>
        <v>360883.99369372637</v>
      </c>
      <c r="D62" s="8">
        <v>360592.45052262658</v>
      </c>
      <c r="E62" s="8">
        <v>0</v>
      </c>
      <c r="F62" s="8">
        <v>0</v>
      </c>
      <c r="G62" s="8">
        <v>291.54317109979456</v>
      </c>
      <c r="H62" s="11">
        <v>360883.99</v>
      </c>
      <c r="I62" s="11">
        <v>360883.99</v>
      </c>
      <c r="J62" s="51">
        <f t="shared" si="12"/>
        <v>100</v>
      </c>
      <c r="K62" s="26"/>
    </row>
    <row r="63" spans="1:11" s="5" customFormat="1" ht="20.25" customHeight="1" x14ac:dyDescent="0.25">
      <c r="A63" s="33">
        <v>3</v>
      </c>
      <c r="B63" s="34" t="s">
        <v>26</v>
      </c>
      <c r="C63" s="11">
        <f t="shared" si="11"/>
        <v>92847.195106515981</v>
      </c>
      <c r="D63" s="8">
        <v>92806.795901957477</v>
      </c>
      <c r="E63" s="8">
        <v>0</v>
      </c>
      <c r="F63" s="8">
        <v>0</v>
      </c>
      <c r="G63" s="8">
        <v>40.399204558496422</v>
      </c>
      <c r="H63" s="11">
        <v>92847.19</v>
      </c>
      <c r="I63" s="11">
        <v>92847.19</v>
      </c>
      <c r="J63" s="51">
        <f t="shared" si="12"/>
        <v>100</v>
      </c>
      <c r="K63" s="26"/>
    </row>
    <row r="64" spans="1:11" s="5" customFormat="1" ht="20.25" customHeight="1" x14ac:dyDescent="0.25">
      <c r="A64" s="33">
        <v>4</v>
      </c>
      <c r="B64" s="34" t="s">
        <v>27</v>
      </c>
      <c r="C64" s="11">
        <f t="shared" si="11"/>
        <v>465145.6313186792</v>
      </c>
      <c r="D64" s="8">
        <v>464800.072913351</v>
      </c>
      <c r="E64" s="8">
        <v>0</v>
      </c>
      <c r="F64" s="8">
        <v>0</v>
      </c>
      <c r="G64" s="8">
        <v>345.55840532819275</v>
      </c>
      <c r="H64" s="11">
        <v>465145.63</v>
      </c>
      <c r="I64" s="11">
        <v>465145.63</v>
      </c>
      <c r="J64" s="51">
        <f t="shared" si="12"/>
        <v>100</v>
      </c>
      <c r="K64" s="26"/>
    </row>
    <row r="65" spans="1:11" s="5" customFormat="1" ht="20.25" customHeight="1" x14ac:dyDescent="0.25">
      <c r="A65" s="33">
        <v>5</v>
      </c>
      <c r="B65" s="34" t="s">
        <v>28</v>
      </c>
      <c r="C65" s="11">
        <f t="shared" si="11"/>
        <v>483976.63068543846</v>
      </c>
      <c r="D65" s="8">
        <v>483588.45492251607</v>
      </c>
      <c r="E65" s="8">
        <v>0</v>
      </c>
      <c r="F65" s="8">
        <v>0</v>
      </c>
      <c r="G65" s="8">
        <v>388.17576292238664</v>
      </c>
      <c r="H65" s="11">
        <v>483976.63</v>
      </c>
      <c r="I65" s="11">
        <v>483976.63</v>
      </c>
      <c r="J65" s="51">
        <f t="shared" si="12"/>
        <v>100</v>
      </c>
      <c r="K65" s="26"/>
    </row>
    <row r="66" spans="1:11" s="5" customFormat="1" ht="20.25" customHeight="1" x14ac:dyDescent="0.25">
      <c r="A66" s="33">
        <v>6</v>
      </c>
      <c r="B66" s="34" t="s">
        <v>29</v>
      </c>
      <c r="C66" s="11">
        <f t="shared" si="11"/>
        <v>1198416.8319492019</v>
      </c>
      <c r="D66" s="8">
        <v>1197414.2451278088</v>
      </c>
      <c r="E66" s="8">
        <v>0</v>
      </c>
      <c r="F66" s="8">
        <v>0</v>
      </c>
      <c r="G66" s="8">
        <v>1002.5868213929934</v>
      </c>
      <c r="H66" s="11">
        <v>1198416.83</v>
      </c>
      <c r="I66" s="11">
        <v>1198416.83</v>
      </c>
      <c r="J66" s="51">
        <f t="shared" si="12"/>
        <v>100</v>
      </c>
      <c r="K66" s="26"/>
    </row>
    <row r="67" spans="1:11" s="5" customFormat="1" ht="20.25" customHeight="1" x14ac:dyDescent="0.25">
      <c r="A67" s="33">
        <v>7</v>
      </c>
      <c r="B67" s="34" t="s">
        <v>70</v>
      </c>
      <c r="C67" s="11">
        <f t="shared" si="11"/>
        <v>64458.631518306269</v>
      </c>
      <c r="D67" s="8">
        <v>64302.179370547354</v>
      </c>
      <c r="E67" s="8">
        <v>0</v>
      </c>
      <c r="F67" s="8">
        <v>0</v>
      </c>
      <c r="G67" s="8">
        <v>156.45214775891509</v>
      </c>
      <c r="H67" s="11">
        <v>64458.63</v>
      </c>
      <c r="I67" s="11">
        <v>64458.63</v>
      </c>
      <c r="J67" s="51">
        <f t="shared" si="12"/>
        <v>100</v>
      </c>
      <c r="K67" s="26"/>
    </row>
    <row r="68" spans="1:11" s="5" customFormat="1" ht="20.25" customHeight="1" x14ac:dyDescent="0.25">
      <c r="A68" s="33">
        <v>8</v>
      </c>
      <c r="B68" s="34" t="s">
        <v>71</v>
      </c>
      <c r="C68" s="11">
        <f t="shared" si="11"/>
        <v>1814264.6566622793</v>
      </c>
      <c r="D68" s="8">
        <v>1812795.7927729497</v>
      </c>
      <c r="E68" s="8">
        <v>0</v>
      </c>
      <c r="F68" s="8">
        <v>0</v>
      </c>
      <c r="G68" s="8">
        <v>1468.8638893296011</v>
      </c>
      <c r="H68" s="11">
        <v>1814264.65</v>
      </c>
      <c r="I68" s="11">
        <v>1814264.65</v>
      </c>
      <c r="J68" s="51">
        <f t="shared" si="12"/>
        <v>100</v>
      </c>
      <c r="K68" s="26"/>
    </row>
    <row r="69" spans="1:11" s="5" customFormat="1" ht="20.25" customHeight="1" x14ac:dyDescent="0.25">
      <c r="A69" s="33">
        <v>9</v>
      </c>
      <c r="B69" s="34" t="s">
        <v>72</v>
      </c>
      <c r="C69" s="11">
        <f t="shared" si="11"/>
        <v>1030554.3407123485</v>
      </c>
      <c r="D69" s="8">
        <v>1029719.5027509276</v>
      </c>
      <c r="E69" s="8">
        <v>0</v>
      </c>
      <c r="F69" s="8">
        <v>0</v>
      </c>
      <c r="G69" s="8">
        <v>834.83796142088249</v>
      </c>
      <c r="H69" s="11">
        <v>1030554.34</v>
      </c>
      <c r="I69" s="11">
        <v>1030554.34</v>
      </c>
      <c r="J69" s="51">
        <f t="shared" si="12"/>
        <v>100</v>
      </c>
      <c r="K69" s="26"/>
    </row>
    <row r="70" spans="1:11" s="5" customFormat="1" ht="20.25" customHeight="1" x14ac:dyDescent="0.25">
      <c r="A70" s="33">
        <v>10</v>
      </c>
      <c r="B70" s="34" t="s">
        <v>30</v>
      </c>
      <c r="C70" s="11">
        <f t="shared" si="11"/>
        <v>1236925.3932949675</v>
      </c>
      <c r="D70" s="8">
        <v>1235948.0266418599</v>
      </c>
      <c r="E70" s="8">
        <v>0</v>
      </c>
      <c r="F70" s="8">
        <v>0</v>
      </c>
      <c r="G70" s="8">
        <v>977.36665310757235</v>
      </c>
      <c r="H70" s="11">
        <v>1236925.3899999999</v>
      </c>
      <c r="I70" s="11">
        <v>1236925.3899999999</v>
      </c>
      <c r="J70" s="51">
        <f t="shared" si="12"/>
        <v>100</v>
      </c>
      <c r="K70" s="26"/>
    </row>
    <row r="71" spans="1:11" s="5" customFormat="1" ht="20.25" customHeight="1" x14ac:dyDescent="0.25">
      <c r="A71" s="33">
        <v>11</v>
      </c>
      <c r="B71" s="34" t="s">
        <v>31</v>
      </c>
      <c r="C71" s="11">
        <f t="shared" si="11"/>
        <v>314490.56079274468</v>
      </c>
      <c r="D71" s="8">
        <v>314204.87846583495</v>
      </c>
      <c r="E71" s="8">
        <v>0</v>
      </c>
      <c r="F71" s="8">
        <v>0</v>
      </c>
      <c r="G71" s="8">
        <v>285.68232690973673</v>
      </c>
      <c r="H71" s="11">
        <v>314490.56</v>
      </c>
      <c r="I71" s="11">
        <v>314490.56</v>
      </c>
      <c r="J71" s="51">
        <f t="shared" si="12"/>
        <v>100</v>
      </c>
      <c r="K71" s="26"/>
    </row>
    <row r="72" spans="1:11" s="25" customFormat="1" ht="21" customHeight="1" x14ac:dyDescent="0.25">
      <c r="A72" s="35"/>
      <c r="B72" s="7" t="s">
        <v>2</v>
      </c>
      <c r="C72" s="24">
        <f>SUM(C61:C71)</f>
        <v>9508773.2307709958</v>
      </c>
      <c r="D72" s="24">
        <f>SUM(D61:D71)</f>
        <v>9500846.3623172697</v>
      </c>
      <c r="E72" s="24">
        <v>0</v>
      </c>
      <c r="F72" s="24">
        <v>0</v>
      </c>
      <c r="G72" s="24">
        <f>SUM(G61:G71)</f>
        <v>7926.8684537271984</v>
      </c>
      <c r="H72" s="24">
        <f>SUM(H61:H71)</f>
        <v>9508773.1999999993</v>
      </c>
      <c r="I72" s="24">
        <f>SUM(I61:I71)</f>
        <v>9508773.1999999993</v>
      </c>
      <c r="J72" s="52">
        <f>I72/H72*100</f>
        <v>100</v>
      </c>
      <c r="K72" s="26"/>
    </row>
    <row r="73" spans="1:11" s="5" customFormat="1" ht="33" customHeight="1" x14ac:dyDescent="0.25">
      <c r="A73" s="36"/>
      <c r="B73" s="44" t="s">
        <v>47</v>
      </c>
      <c r="C73" s="48"/>
      <c r="D73" s="49"/>
      <c r="E73" s="49"/>
      <c r="F73" s="49"/>
      <c r="G73" s="49"/>
      <c r="H73" s="49"/>
      <c r="I73" s="49"/>
      <c r="J73" s="16"/>
    </row>
    <row r="74" spans="1:11" s="5" customFormat="1" ht="20.25" customHeight="1" x14ac:dyDescent="0.25">
      <c r="A74" s="33">
        <v>1</v>
      </c>
      <c r="B74" s="34" t="s">
        <v>32</v>
      </c>
      <c r="C74" s="11">
        <f t="shared" ref="C74:C79" si="13">+D74+E74+F74+G74</f>
        <v>2353297.8835586258</v>
      </c>
      <c r="D74" s="8">
        <v>2351491.5306280749</v>
      </c>
      <c r="E74" s="8">
        <v>0</v>
      </c>
      <c r="F74" s="8">
        <v>0</v>
      </c>
      <c r="G74" s="8">
        <v>1806.3529305509292</v>
      </c>
      <c r="H74" s="11">
        <v>2353297.9</v>
      </c>
      <c r="I74" s="11">
        <v>2353297.9</v>
      </c>
      <c r="J74" s="51">
        <f t="shared" ref="J74:J79" si="14">I74/H74*100</f>
        <v>100</v>
      </c>
      <c r="K74" s="26"/>
    </row>
    <row r="75" spans="1:11" s="5" customFormat="1" ht="20.25" customHeight="1" x14ac:dyDescent="0.25">
      <c r="A75" s="33">
        <v>2</v>
      </c>
      <c r="B75" s="34" t="s">
        <v>73</v>
      </c>
      <c r="C75" s="11">
        <f t="shared" si="13"/>
        <v>434945.76060091547</v>
      </c>
      <c r="D75" s="8">
        <v>434616.27879929979</v>
      </c>
      <c r="E75" s="8">
        <v>0</v>
      </c>
      <c r="F75" s="8">
        <v>0</v>
      </c>
      <c r="G75" s="8">
        <v>329.48180161567871</v>
      </c>
      <c r="H75" s="11">
        <v>434945.76</v>
      </c>
      <c r="I75" s="11">
        <v>434945.76</v>
      </c>
      <c r="J75" s="51">
        <f t="shared" si="14"/>
        <v>100</v>
      </c>
      <c r="K75" s="26"/>
    </row>
    <row r="76" spans="1:11" s="5" customFormat="1" ht="20.25" customHeight="1" x14ac:dyDescent="0.25">
      <c r="A76" s="33">
        <v>3</v>
      </c>
      <c r="B76" s="34" t="s">
        <v>33</v>
      </c>
      <c r="C76" s="11">
        <f t="shared" si="13"/>
        <v>600940.52480481076</v>
      </c>
      <c r="D76" s="8">
        <v>600502.47461341356</v>
      </c>
      <c r="E76" s="8">
        <v>0</v>
      </c>
      <c r="F76" s="8">
        <v>0</v>
      </c>
      <c r="G76" s="8">
        <v>438.05019139725482</v>
      </c>
      <c r="H76" s="11">
        <v>600940.52</v>
      </c>
      <c r="I76" s="11">
        <v>600940.52</v>
      </c>
      <c r="J76" s="51">
        <f t="shared" si="14"/>
        <v>100</v>
      </c>
      <c r="K76" s="26"/>
    </row>
    <row r="77" spans="1:11" s="5" customFormat="1" ht="20.25" customHeight="1" x14ac:dyDescent="0.25">
      <c r="A77" s="33">
        <v>4</v>
      </c>
      <c r="B77" s="34" t="s">
        <v>74</v>
      </c>
      <c r="C77" s="11">
        <f t="shared" si="13"/>
        <v>2296628.260930269</v>
      </c>
      <c r="D77" s="8">
        <v>2294864.5205182051</v>
      </c>
      <c r="E77" s="8">
        <v>0</v>
      </c>
      <c r="F77" s="8">
        <v>0</v>
      </c>
      <c r="G77" s="8">
        <v>1763.7404120641295</v>
      </c>
      <c r="H77" s="11">
        <v>2296628.2599999998</v>
      </c>
      <c r="I77" s="11">
        <v>2296628.2599999998</v>
      </c>
      <c r="J77" s="51">
        <f t="shared" si="14"/>
        <v>100</v>
      </c>
      <c r="K77" s="26"/>
    </row>
    <row r="78" spans="1:11" s="5" customFormat="1" ht="20.25" customHeight="1" x14ac:dyDescent="0.25">
      <c r="A78" s="33">
        <v>5</v>
      </c>
      <c r="B78" s="34" t="s">
        <v>75</v>
      </c>
      <c r="C78" s="11">
        <f t="shared" si="13"/>
        <v>4015490.3883394268</v>
      </c>
      <c r="D78" s="8">
        <v>4012219.2944991351</v>
      </c>
      <c r="E78" s="8">
        <v>0</v>
      </c>
      <c r="F78" s="8">
        <v>0</v>
      </c>
      <c r="G78" s="8">
        <v>3271.0938402917236</v>
      </c>
      <c r="H78" s="11">
        <v>4015490.4</v>
      </c>
      <c r="I78" s="11">
        <v>4015490.4</v>
      </c>
      <c r="J78" s="51">
        <f t="shared" si="14"/>
        <v>100</v>
      </c>
      <c r="K78" s="26"/>
    </row>
    <row r="79" spans="1:11" s="5" customFormat="1" ht="20.25" customHeight="1" x14ac:dyDescent="0.25">
      <c r="A79" s="33">
        <v>6</v>
      </c>
      <c r="B79" s="34" t="s">
        <v>76</v>
      </c>
      <c r="C79" s="11">
        <f t="shared" si="13"/>
        <v>994809.47053042462</v>
      </c>
      <c r="D79" s="8">
        <v>994044.59567439894</v>
      </c>
      <c r="E79" s="8">
        <v>0</v>
      </c>
      <c r="F79" s="8">
        <v>0</v>
      </c>
      <c r="G79" s="8">
        <v>764.87485602567904</v>
      </c>
      <c r="H79" s="11">
        <v>994809.47</v>
      </c>
      <c r="I79" s="11">
        <v>994809.47</v>
      </c>
      <c r="J79" s="51">
        <f t="shared" si="14"/>
        <v>100</v>
      </c>
      <c r="K79" s="26"/>
    </row>
    <row r="80" spans="1:11" s="25" customFormat="1" ht="19.5" customHeight="1" x14ac:dyDescent="0.25">
      <c r="A80" s="35"/>
      <c r="B80" s="7" t="s">
        <v>2</v>
      </c>
      <c r="C80" s="24">
        <f>SUM(C74:C79)</f>
        <v>10696112.288764473</v>
      </c>
      <c r="D80" s="24">
        <f>SUM(D74:D79)</f>
        <v>10687738.694732528</v>
      </c>
      <c r="E80" s="24">
        <v>0</v>
      </c>
      <c r="F80" s="24">
        <v>0</v>
      </c>
      <c r="G80" s="24">
        <f>SUM(G74:G79)</f>
        <v>8373.5940319453948</v>
      </c>
      <c r="H80" s="24">
        <f>SUM(H74:H79)</f>
        <v>10696112.310000001</v>
      </c>
      <c r="I80" s="24">
        <f>SUM(I74:I79)</f>
        <v>10696112.310000001</v>
      </c>
      <c r="J80" s="52">
        <f>I80/H80*100</f>
        <v>100</v>
      </c>
      <c r="K80" s="26"/>
    </row>
    <row r="81" spans="1:11" s="5" customFormat="1" ht="33" customHeight="1" x14ac:dyDescent="0.25">
      <c r="A81" s="36"/>
      <c r="B81" s="44" t="s">
        <v>48</v>
      </c>
      <c r="C81" s="48"/>
      <c r="D81" s="49"/>
      <c r="E81" s="49"/>
      <c r="F81" s="49"/>
      <c r="G81" s="49"/>
      <c r="H81" s="49"/>
      <c r="I81" s="49"/>
      <c r="J81" s="16"/>
    </row>
    <row r="82" spans="1:11" s="5" customFormat="1" ht="20.25" customHeight="1" x14ac:dyDescent="0.25">
      <c r="A82" s="33">
        <v>1</v>
      </c>
      <c r="B82" s="34" t="s">
        <v>77</v>
      </c>
      <c r="C82" s="11">
        <f t="shared" ref="C82:C88" si="15">+D82+E82+F82+G82</f>
        <v>1333270.7624155791</v>
      </c>
      <c r="D82" s="8">
        <v>1282271.3141850736</v>
      </c>
      <c r="E82" s="8">
        <v>0</v>
      </c>
      <c r="F82" s="8">
        <v>50000</v>
      </c>
      <c r="G82" s="8">
        <v>999.44823050545529</v>
      </c>
      <c r="H82" s="11">
        <v>1333270.76</v>
      </c>
      <c r="I82" s="11">
        <v>1333270.76</v>
      </c>
      <c r="J82" s="51">
        <f t="shared" ref="J82:J88" si="16">I82/H82*100</f>
        <v>100</v>
      </c>
      <c r="K82" s="26"/>
    </row>
    <row r="83" spans="1:11" s="5" customFormat="1" ht="20.25" customHeight="1" x14ac:dyDescent="0.25">
      <c r="A83" s="33">
        <v>2</v>
      </c>
      <c r="B83" s="34" t="s">
        <v>34</v>
      </c>
      <c r="C83" s="11">
        <f t="shared" si="15"/>
        <v>2705497.6809947616</v>
      </c>
      <c r="D83" s="8">
        <v>2608502.4769109804</v>
      </c>
      <c r="E83" s="8">
        <v>0</v>
      </c>
      <c r="F83" s="8">
        <v>95000</v>
      </c>
      <c r="G83" s="8">
        <v>1995.2040837812237</v>
      </c>
      <c r="H83" s="11">
        <v>2705497.7</v>
      </c>
      <c r="I83" s="11">
        <v>2705497.7</v>
      </c>
      <c r="J83" s="51">
        <f t="shared" si="16"/>
        <v>100</v>
      </c>
      <c r="K83" s="26"/>
    </row>
    <row r="84" spans="1:11" s="5" customFormat="1" ht="20.25" customHeight="1" x14ac:dyDescent="0.25">
      <c r="A84" s="33">
        <v>3</v>
      </c>
      <c r="B84" s="34" t="s">
        <v>78</v>
      </c>
      <c r="C84" s="11">
        <f t="shared" si="15"/>
        <v>636077.91176398005</v>
      </c>
      <c r="D84" s="8">
        <v>630600.70574208663</v>
      </c>
      <c r="E84" s="8">
        <v>0</v>
      </c>
      <c r="F84" s="8">
        <v>5000</v>
      </c>
      <c r="G84" s="8">
        <v>477.20602189342026</v>
      </c>
      <c r="H84" s="11">
        <v>636077.91</v>
      </c>
      <c r="I84" s="11">
        <v>636077.91</v>
      </c>
      <c r="J84" s="51">
        <f t="shared" si="16"/>
        <v>100</v>
      </c>
      <c r="K84" s="26"/>
    </row>
    <row r="85" spans="1:11" s="5" customFormat="1" ht="20.25" customHeight="1" x14ac:dyDescent="0.25">
      <c r="A85" s="33">
        <v>4</v>
      </c>
      <c r="B85" s="34" t="s">
        <v>79</v>
      </c>
      <c r="C85" s="11">
        <f t="shared" si="15"/>
        <v>285768.21396858525</v>
      </c>
      <c r="D85" s="8">
        <v>280552.58694133651</v>
      </c>
      <c r="E85" s="8">
        <v>0</v>
      </c>
      <c r="F85" s="8">
        <v>5000</v>
      </c>
      <c r="G85" s="8">
        <v>215.62702724873088</v>
      </c>
      <c r="H85" s="11">
        <v>285768.21000000002</v>
      </c>
      <c r="I85" s="11">
        <v>285768.21000000002</v>
      </c>
      <c r="J85" s="51">
        <f t="shared" si="16"/>
        <v>100</v>
      </c>
      <c r="K85" s="26"/>
    </row>
    <row r="86" spans="1:11" s="5" customFormat="1" ht="20.25" customHeight="1" x14ac:dyDescent="0.25">
      <c r="A86" s="33">
        <v>5</v>
      </c>
      <c r="B86" s="34" t="s">
        <v>35</v>
      </c>
      <c r="C86" s="11">
        <f t="shared" si="15"/>
        <v>1931483.8634420419</v>
      </c>
      <c r="D86" s="8">
        <v>1930020.7018337282</v>
      </c>
      <c r="E86" s="8">
        <v>0</v>
      </c>
      <c r="F86" s="8">
        <v>0</v>
      </c>
      <c r="G86" s="8">
        <v>1463.161608313676</v>
      </c>
      <c r="H86" s="11">
        <v>1931483.86</v>
      </c>
      <c r="I86" s="11">
        <v>1931483.86</v>
      </c>
      <c r="J86" s="51">
        <f t="shared" si="16"/>
        <v>100</v>
      </c>
      <c r="K86" s="26"/>
    </row>
    <row r="87" spans="1:11" s="5" customFormat="1" ht="20.25" customHeight="1" x14ac:dyDescent="0.25">
      <c r="A87" s="33">
        <v>6</v>
      </c>
      <c r="B87" s="34" t="s">
        <v>36</v>
      </c>
      <c r="C87" s="11">
        <f t="shared" si="15"/>
        <v>280586.15813233017</v>
      </c>
      <c r="D87" s="8">
        <v>245391.37287196261</v>
      </c>
      <c r="E87" s="8">
        <v>0</v>
      </c>
      <c r="F87" s="8">
        <v>35000</v>
      </c>
      <c r="G87" s="8">
        <v>194.78526036755648</v>
      </c>
      <c r="H87" s="11">
        <v>280586.15000000002</v>
      </c>
      <c r="I87" s="11">
        <v>280586.15000000002</v>
      </c>
      <c r="J87" s="51">
        <f t="shared" si="16"/>
        <v>100</v>
      </c>
      <c r="K87" s="26"/>
    </row>
    <row r="88" spans="1:11" s="5" customFormat="1" ht="20.25" customHeight="1" x14ac:dyDescent="0.25">
      <c r="A88" s="33">
        <v>7</v>
      </c>
      <c r="B88" s="34" t="s">
        <v>37</v>
      </c>
      <c r="C88" s="11">
        <f t="shared" si="15"/>
        <v>453151.09458455833</v>
      </c>
      <c r="D88" s="8">
        <v>452807.80448608252</v>
      </c>
      <c r="E88" s="8">
        <v>0</v>
      </c>
      <c r="F88" s="8">
        <v>0</v>
      </c>
      <c r="G88" s="8">
        <v>343.29009847581619</v>
      </c>
      <c r="H88" s="11">
        <v>453151.09</v>
      </c>
      <c r="I88" s="11">
        <v>453151.09</v>
      </c>
      <c r="J88" s="51">
        <f t="shared" si="16"/>
        <v>100</v>
      </c>
      <c r="K88" s="26"/>
    </row>
    <row r="89" spans="1:11" s="25" customFormat="1" ht="21" customHeight="1" x14ac:dyDescent="0.25">
      <c r="A89" s="35"/>
      <c r="B89" s="7" t="s">
        <v>2</v>
      </c>
      <c r="C89" s="24">
        <f>SUM(C82:C88)</f>
        <v>7625835.6853018366</v>
      </c>
      <c r="D89" s="24">
        <f>SUM(D82:D88)</f>
        <v>7430146.9629712505</v>
      </c>
      <c r="E89" s="24">
        <v>0</v>
      </c>
      <c r="F89" s="24">
        <v>190000</v>
      </c>
      <c r="G89" s="24">
        <f>SUM(G82:G88)</f>
        <v>5688.7223305858788</v>
      </c>
      <c r="H89" s="24">
        <f>SUM(H82:H88)</f>
        <v>7625835.6800000006</v>
      </c>
      <c r="I89" s="24">
        <f>SUM(I82:I88)</f>
        <v>7625835.6800000006</v>
      </c>
      <c r="J89" s="52">
        <f>I89/H89*100</f>
        <v>100</v>
      </c>
      <c r="K89" s="26"/>
    </row>
    <row r="90" spans="1:11" s="5" customFormat="1" ht="33" customHeight="1" x14ac:dyDescent="0.25">
      <c r="A90" s="36"/>
      <c r="B90" s="44" t="s">
        <v>49</v>
      </c>
      <c r="C90" s="48"/>
      <c r="D90" s="49"/>
      <c r="E90" s="49"/>
      <c r="F90" s="49"/>
      <c r="G90" s="49"/>
      <c r="H90" s="49"/>
      <c r="I90" s="49"/>
      <c r="J90" s="16"/>
    </row>
    <row r="91" spans="1:11" s="5" customFormat="1" ht="20.25" customHeight="1" x14ac:dyDescent="0.25">
      <c r="A91" s="33">
        <v>1</v>
      </c>
      <c r="B91" s="34" t="s">
        <v>38</v>
      </c>
      <c r="C91" s="11">
        <f t="shared" ref="C91:C95" si="17">+D91+E91+F91+G91</f>
        <v>478845.28975510609</v>
      </c>
      <c r="D91" s="8">
        <v>468476.35920709674</v>
      </c>
      <c r="E91" s="8">
        <v>0</v>
      </c>
      <c r="F91" s="8">
        <v>10000</v>
      </c>
      <c r="G91" s="8">
        <v>368.93054800934624</v>
      </c>
      <c r="H91" s="11">
        <v>478845.3</v>
      </c>
      <c r="I91" s="11">
        <v>478845.3</v>
      </c>
      <c r="J91" s="51">
        <f t="shared" ref="J91:J95" si="18">I91/H91*100</f>
        <v>100</v>
      </c>
      <c r="K91" s="26"/>
    </row>
    <row r="92" spans="1:11" s="5" customFormat="1" ht="20.25" customHeight="1" x14ac:dyDescent="0.25">
      <c r="A92" s="33">
        <v>2</v>
      </c>
      <c r="B92" s="34" t="s">
        <v>39</v>
      </c>
      <c r="C92" s="11">
        <f t="shared" si="17"/>
        <v>295881.50426922378</v>
      </c>
      <c r="D92" s="8">
        <v>295654.99285683979</v>
      </c>
      <c r="E92" s="8">
        <v>0</v>
      </c>
      <c r="F92" s="8">
        <v>0</v>
      </c>
      <c r="G92" s="8">
        <v>226.5114123839885</v>
      </c>
      <c r="H92" s="11">
        <v>295881.5</v>
      </c>
      <c r="I92" s="11">
        <v>295881.5</v>
      </c>
      <c r="J92" s="51">
        <f t="shared" si="18"/>
        <v>100</v>
      </c>
      <c r="K92" s="26"/>
    </row>
    <row r="93" spans="1:11" s="5" customFormat="1" ht="20.25" customHeight="1" x14ac:dyDescent="0.25">
      <c r="A93" s="33">
        <v>3</v>
      </c>
      <c r="B93" s="34" t="s">
        <v>80</v>
      </c>
      <c r="C93" s="11">
        <f t="shared" si="17"/>
        <v>663034.73714918899</v>
      </c>
      <c r="D93" s="8">
        <v>662512.09053464956</v>
      </c>
      <c r="E93" s="8">
        <v>0</v>
      </c>
      <c r="F93" s="8">
        <v>0</v>
      </c>
      <c r="G93" s="8">
        <v>522.646614539437</v>
      </c>
      <c r="H93" s="11">
        <v>663034.73</v>
      </c>
      <c r="I93" s="11">
        <v>663034.73</v>
      </c>
      <c r="J93" s="51">
        <f t="shared" si="18"/>
        <v>100</v>
      </c>
      <c r="K93" s="26"/>
    </row>
    <row r="94" spans="1:11" s="5" customFormat="1" ht="20.25" customHeight="1" x14ac:dyDescent="0.25">
      <c r="A94" s="33">
        <v>4</v>
      </c>
      <c r="B94" s="34" t="s">
        <v>81</v>
      </c>
      <c r="C94" s="11">
        <f t="shared" si="17"/>
        <v>307338.85002025531</v>
      </c>
      <c r="D94" s="8">
        <v>307088.51819547894</v>
      </c>
      <c r="E94" s="8">
        <v>0</v>
      </c>
      <c r="F94" s="8">
        <v>0</v>
      </c>
      <c r="G94" s="8">
        <v>250.33182477636728</v>
      </c>
      <c r="H94" s="11">
        <v>307338.84999999998</v>
      </c>
      <c r="I94" s="11">
        <v>307338.84999999998</v>
      </c>
      <c r="J94" s="51">
        <f t="shared" si="18"/>
        <v>100</v>
      </c>
      <c r="K94" s="26"/>
    </row>
    <row r="95" spans="1:11" s="5" customFormat="1" ht="20.25" customHeight="1" x14ac:dyDescent="0.25">
      <c r="A95" s="33">
        <v>5</v>
      </c>
      <c r="B95" s="34" t="s">
        <v>82</v>
      </c>
      <c r="C95" s="11">
        <f t="shared" si="17"/>
        <v>636411.50084452715</v>
      </c>
      <c r="D95" s="8">
        <v>615941.59903487389</v>
      </c>
      <c r="E95" s="8">
        <v>0</v>
      </c>
      <c r="F95" s="8">
        <v>20000</v>
      </c>
      <c r="G95" s="8">
        <v>469.90180965326726</v>
      </c>
      <c r="H95" s="11">
        <v>636411.5</v>
      </c>
      <c r="I95" s="11">
        <v>636411.5</v>
      </c>
      <c r="J95" s="51">
        <f t="shared" si="18"/>
        <v>100</v>
      </c>
      <c r="K95" s="26"/>
    </row>
    <row r="96" spans="1:11" s="25" customFormat="1" ht="19.5" customHeight="1" x14ac:dyDescent="0.25">
      <c r="A96" s="35"/>
      <c r="B96" s="7" t="s">
        <v>2</v>
      </c>
      <c r="C96" s="24">
        <f>SUM(C91:C95)</f>
        <v>2381511.8820383013</v>
      </c>
      <c r="D96" s="24">
        <f>SUM(D91:D95)</f>
        <v>2349673.5598289389</v>
      </c>
      <c r="E96" s="24">
        <v>0</v>
      </c>
      <c r="F96" s="24">
        <v>30000</v>
      </c>
      <c r="G96" s="24">
        <f>SUM(G91:G95)</f>
        <v>1838.3222093624063</v>
      </c>
      <c r="H96" s="24">
        <f>SUM(H91:H95)</f>
        <v>2381511.88</v>
      </c>
      <c r="I96" s="24">
        <f>SUM(I91:I95)</f>
        <v>2381511.88</v>
      </c>
      <c r="J96" s="52">
        <f>I96/H96*100</f>
        <v>100</v>
      </c>
      <c r="K96" s="26"/>
    </row>
    <row r="97" spans="1:11" s="5" customFormat="1" ht="33" customHeight="1" x14ac:dyDescent="0.25">
      <c r="A97" s="36"/>
      <c r="B97" s="44" t="s">
        <v>50</v>
      </c>
      <c r="C97" s="48"/>
      <c r="D97" s="49"/>
      <c r="E97" s="49"/>
      <c r="F97" s="49"/>
      <c r="G97" s="49"/>
      <c r="H97" s="49"/>
      <c r="I97" s="49"/>
      <c r="J97" s="16"/>
    </row>
    <row r="98" spans="1:11" s="5" customFormat="1" ht="20.25" customHeight="1" x14ac:dyDescent="0.25">
      <c r="A98" s="33">
        <v>1</v>
      </c>
      <c r="B98" s="34" t="s">
        <v>40</v>
      </c>
      <c r="C98" s="11">
        <f t="shared" ref="C98:C101" si="19">+D98+E98+F98+G98</f>
        <v>1515276.2379666248</v>
      </c>
      <c r="D98" s="8">
        <v>1469161.3270365319</v>
      </c>
      <c r="E98" s="8">
        <v>0</v>
      </c>
      <c r="F98" s="8">
        <v>45000</v>
      </c>
      <c r="G98" s="8">
        <v>1114.9109300929122</v>
      </c>
      <c r="H98" s="11">
        <v>1515276.23</v>
      </c>
      <c r="I98" s="11">
        <v>1515276.23</v>
      </c>
      <c r="J98" s="51">
        <f t="shared" ref="J98:J99" si="20">I98/H98*100</f>
        <v>100</v>
      </c>
      <c r="K98" s="26"/>
    </row>
    <row r="99" spans="1:11" s="5" customFormat="1" ht="20.25" customHeight="1" x14ac:dyDescent="0.25">
      <c r="A99" s="33">
        <v>2</v>
      </c>
      <c r="B99" s="34" t="s">
        <v>85</v>
      </c>
      <c r="C99" s="11">
        <f t="shared" si="19"/>
        <v>947307.42805150489</v>
      </c>
      <c r="D99" s="8">
        <v>946562.52987799479</v>
      </c>
      <c r="E99" s="8">
        <v>0</v>
      </c>
      <c r="F99" s="8">
        <v>0</v>
      </c>
      <c r="G99" s="8">
        <v>744.89817351009697</v>
      </c>
      <c r="H99" s="11">
        <v>947307.42</v>
      </c>
      <c r="I99" s="11">
        <v>947307.42</v>
      </c>
      <c r="J99" s="51">
        <f t="shared" si="20"/>
        <v>100</v>
      </c>
      <c r="K99" s="26"/>
    </row>
    <row r="100" spans="1:11" s="5" customFormat="1" ht="20.25" customHeight="1" x14ac:dyDescent="0.25">
      <c r="A100" s="33">
        <v>3</v>
      </c>
      <c r="B100" s="34" t="s">
        <v>84</v>
      </c>
      <c r="C100" s="11">
        <f t="shared" si="19"/>
        <v>2052759.4003532713</v>
      </c>
      <c r="D100" s="8">
        <v>2006197.1084961924</v>
      </c>
      <c r="E100" s="8">
        <v>0</v>
      </c>
      <c r="F100" s="8">
        <v>45000</v>
      </c>
      <c r="G100" s="8">
        <v>1562.2918570789043</v>
      </c>
      <c r="H100" s="11">
        <v>2052759.4</v>
      </c>
      <c r="I100" s="11">
        <v>2052759.4</v>
      </c>
      <c r="J100" s="51">
        <f>I100/H100*100</f>
        <v>100</v>
      </c>
      <c r="K100" s="26"/>
    </row>
    <row r="101" spans="1:11" s="5" customFormat="1" ht="20.25" customHeight="1" x14ac:dyDescent="0.25">
      <c r="A101" s="33">
        <v>4</v>
      </c>
      <c r="B101" s="34" t="s">
        <v>83</v>
      </c>
      <c r="C101" s="11">
        <f t="shared" si="19"/>
        <v>1499571.9282799845</v>
      </c>
      <c r="D101" s="8">
        <v>1453412.542888205</v>
      </c>
      <c r="E101" s="8">
        <v>0</v>
      </c>
      <c r="F101" s="8">
        <v>45000</v>
      </c>
      <c r="G101" s="8">
        <v>1159.3853917794768</v>
      </c>
      <c r="H101" s="11">
        <v>1499571.92</v>
      </c>
      <c r="I101" s="11">
        <v>1499571.92</v>
      </c>
      <c r="J101" s="51">
        <f>I101/H101*100</f>
        <v>100</v>
      </c>
      <c r="K101" s="26"/>
    </row>
    <row r="102" spans="1:11" s="25" customFormat="1" ht="20.25" customHeight="1" x14ac:dyDescent="0.25">
      <c r="A102" s="35"/>
      <c r="B102" s="7" t="s">
        <v>2</v>
      </c>
      <c r="C102" s="24">
        <f>SUM(C98:C101)</f>
        <v>6014914.9946513856</v>
      </c>
      <c r="D102" s="24">
        <f>SUM(D98:D101)</f>
        <v>5875333.5082989242</v>
      </c>
      <c r="E102" s="24">
        <v>0</v>
      </c>
      <c r="F102" s="24">
        <v>135000</v>
      </c>
      <c r="G102" s="24">
        <f>SUM(G98:G101)</f>
        <v>4581.4863524613902</v>
      </c>
      <c r="H102" s="24">
        <f>SUM(H98:H101)</f>
        <v>6014914.9699999997</v>
      </c>
      <c r="I102" s="24">
        <f>SUM(I98:I101)</f>
        <v>6014914.9699999997</v>
      </c>
      <c r="J102" s="52">
        <f>I102/H102*100</f>
        <v>100</v>
      </c>
      <c r="K102" s="26"/>
    </row>
    <row r="103" spans="1:11" s="3" customFormat="1" ht="19.5" customHeight="1" x14ac:dyDescent="0.25">
      <c r="A103" s="22"/>
      <c r="B103" s="22"/>
      <c r="C103" s="4"/>
      <c r="D103" s="4"/>
      <c r="E103" s="4"/>
      <c r="F103" s="4"/>
      <c r="G103" s="4"/>
      <c r="H103" s="9"/>
    </row>
    <row r="104" spans="1:11" ht="19.5" customHeight="1" x14ac:dyDescent="0.3">
      <c r="D104" s="1"/>
    </row>
    <row r="105" spans="1:11" s="60" customFormat="1" ht="21.75" customHeight="1" x14ac:dyDescent="0.25">
      <c r="A105" s="57" t="s">
        <v>100</v>
      </c>
      <c r="B105" s="58"/>
      <c r="C105" s="59"/>
      <c r="E105" s="58"/>
    </row>
    <row r="106" spans="1:11" s="61" customFormat="1" ht="21.75" customHeight="1" x14ac:dyDescent="0.25">
      <c r="A106" s="57" t="s">
        <v>101</v>
      </c>
      <c r="B106" s="58"/>
      <c r="C106" s="59"/>
      <c r="D106" s="60"/>
      <c r="E106" s="58"/>
      <c r="F106" s="60"/>
      <c r="G106" s="60"/>
    </row>
  </sheetData>
  <mergeCells count="8">
    <mergeCell ref="I7:I8"/>
    <mergeCell ref="J7:J8"/>
    <mergeCell ref="A6:A8"/>
    <mergeCell ref="B6:B8"/>
    <mergeCell ref="C6:G6"/>
    <mergeCell ref="C7:C8"/>
    <mergeCell ref="D7:G7"/>
    <mergeCell ref="H7:H8"/>
  </mergeCells>
  <pageMargins left="0.2" right="0.2" top="0.26" bottom="0.4" header="0.2" footer="0.19"/>
  <pageSetup paperSize="9" scale="95" firstPageNumber="515" orientation="landscape" useFirstPageNumber="1" horizontalDpi="4294967294" verticalDpi="4294967294" r:id="rId1"/>
  <headerFooter>
    <oddFooter>&amp;L&amp;"GHEA Grapalat,Regular"&amp;8Հայաստանի Հանրապետության ֆինանսների նախարարություն&amp;R&amp;"GHEA Grapalat,Regular"&amp;9&amp;F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https:/mul2-minfin.gov.am/tasks/363332/oneclick/4752f69f667f119d4298de6c84a85751d7c21ab6f8b6c9bc47e23847b55e650a.xlsx?token=64a7bfaf9396c836b296bb17e145adee</cp:keywords>
  <cp:lastModifiedBy/>
  <dcterms:created xsi:type="dcterms:W3CDTF">2006-09-16T00:00:00Z</dcterms:created>
  <dcterms:modified xsi:type="dcterms:W3CDTF">2026-04-13T09:06:08Z</dcterms:modified>
</cp:coreProperties>
</file>